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omments2.xml" ContentType="application/vnd.openxmlformats-officedocument.spreadsheetml.comments+xml"/>
  <Override PartName="/xl/drawings/drawing2.xml" ContentType="application/vnd.openxmlformats-officedocument.drawing+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omments3.xml" ContentType="application/vnd.openxmlformats-officedocument.spreadsheetml.comments+xml"/>
  <Override PartName="/xl/drawings/drawing3.xml" ContentType="application/vnd.openxmlformats-officedocument.drawing+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trlProps/ctrlProp62.xml" ContentType="application/vnd.ms-excel.controlproperties+xml"/>
  <Override PartName="/xl/ctrlProps/ctrlProp63.xml" ContentType="application/vnd.ms-excel.controlproperties+xml"/>
  <Override PartName="/xl/ctrlProps/ctrlProp64.xml" ContentType="application/vnd.ms-excel.controlproperties+xml"/>
  <Override PartName="/xl/ctrlProps/ctrlProp65.xml" ContentType="application/vnd.ms-excel.controlproperties+xml"/>
  <Override PartName="/xl/ctrlProps/ctrlProp66.xml" ContentType="application/vnd.ms-excel.controlproperties+xml"/>
  <Override PartName="/xl/ctrlProps/ctrlProp67.xml" ContentType="application/vnd.ms-excel.controlproperties+xml"/>
  <Override PartName="/xl/ctrlProps/ctrlProp68.xml" ContentType="application/vnd.ms-excel.controlproperties+xml"/>
  <Override PartName="/xl/ctrlProps/ctrlProp69.xml" ContentType="application/vnd.ms-excel.controlproperties+xml"/>
  <Override PartName="/xl/ctrlProps/ctrlProp70.xml" ContentType="application/vnd.ms-excel.controlproperties+xml"/>
  <Override PartName="/xl/ctrlProps/ctrlProp71.xml" ContentType="application/vnd.ms-excel.controlproperties+xml"/>
  <Override PartName="/xl/ctrlProps/ctrlProp72.xml" ContentType="application/vnd.ms-excel.controlproperties+xml"/>
  <Override PartName="/xl/comments4.xml" ContentType="application/vnd.openxmlformats-officedocument.spreadsheetml.comments+xml"/>
  <Override PartName="/xl/drawings/drawing4.xml" ContentType="application/vnd.openxmlformats-officedocument.drawing+xml"/>
  <Override PartName="/xl/ctrlProps/ctrlProp73.xml" ContentType="application/vnd.ms-excel.controlproperties+xml"/>
  <Override PartName="/xl/ctrlProps/ctrlProp74.xml" ContentType="application/vnd.ms-excel.controlproperties+xml"/>
  <Override PartName="/xl/ctrlProps/ctrlProp75.xml" ContentType="application/vnd.ms-excel.controlproperties+xml"/>
  <Override PartName="/xl/ctrlProps/ctrlProp76.xml" ContentType="application/vnd.ms-excel.controlproperties+xml"/>
  <Override PartName="/xl/ctrlProps/ctrlProp77.xml" ContentType="application/vnd.ms-excel.controlproperties+xml"/>
  <Override PartName="/xl/ctrlProps/ctrlProp78.xml" ContentType="application/vnd.ms-excel.controlproperties+xml"/>
  <Override PartName="/xl/ctrlProps/ctrlProp79.xml" ContentType="application/vnd.ms-excel.controlproperties+xml"/>
  <Override PartName="/xl/ctrlProps/ctrlProp80.xml" ContentType="application/vnd.ms-excel.controlproperties+xml"/>
  <Override PartName="/xl/ctrlProps/ctrlProp81.xml" ContentType="application/vnd.ms-excel.controlproperties+xml"/>
  <Override PartName="/xl/ctrlProps/ctrlProp82.xml" ContentType="application/vnd.ms-excel.controlproperties+xml"/>
  <Override PartName="/xl/ctrlProps/ctrlProp83.xml" ContentType="application/vnd.ms-excel.controlproperties+xml"/>
  <Override PartName="/xl/ctrlProps/ctrlProp84.xml" ContentType="application/vnd.ms-excel.controlproperties+xml"/>
  <Override PartName="/xl/ctrlProps/ctrlProp85.xml" ContentType="application/vnd.ms-excel.controlproperties+xml"/>
  <Override PartName="/xl/ctrlProps/ctrlProp86.xml" ContentType="application/vnd.ms-excel.controlproperties+xml"/>
  <Override PartName="/xl/ctrlProps/ctrlProp87.xml" ContentType="application/vnd.ms-excel.controlproperties+xml"/>
  <Override PartName="/xl/ctrlProps/ctrlProp88.xml" ContentType="application/vnd.ms-excel.controlproperties+xml"/>
  <Override PartName="/xl/ctrlProps/ctrlProp89.xml" ContentType="application/vnd.ms-excel.controlproperties+xml"/>
  <Override PartName="/xl/ctrlProps/ctrlProp90.xml" ContentType="application/vnd.ms-excel.controlproperties+xml"/>
  <Override PartName="/xl/ctrlProps/ctrlProp91.xml" ContentType="application/vnd.ms-excel.controlproperties+xml"/>
  <Override PartName="/xl/ctrlProps/ctrlProp92.xml" ContentType="application/vnd.ms-excel.controlproperties+xml"/>
  <Override PartName="/xl/ctrlProps/ctrlProp93.xml" ContentType="application/vnd.ms-excel.controlproperties+xml"/>
  <Override PartName="/xl/ctrlProps/ctrlProp94.xml" ContentType="application/vnd.ms-excel.controlproperties+xml"/>
  <Override PartName="/xl/ctrlProps/ctrlProp95.xml" ContentType="application/vnd.ms-excel.controlproperties+xml"/>
  <Override PartName="/xl/ctrlProps/ctrlProp96.xml" ContentType="application/vnd.ms-excel.controlproperties+xml"/>
  <Override PartName="/xl/comments5.xml" ContentType="application/vnd.openxmlformats-officedocument.spreadsheetml.comments+xml"/>
  <Override PartName="/xl/drawings/drawing5.xml" ContentType="application/vnd.openxmlformats-officedocument.drawing+xml"/>
  <Override PartName="/xl/ctrlProps/ctrlProp97.xml" ContentType="application/vnd.ms-excel.controlproperties+xml"/>
  <Override PartName="/xl/ctrlProps/ctrlProp98.xml" ContentType="application/vnd.ms-excel.controlproperties+xml"/>
  <Override PartName="/xl/ctrlProps/ctrlProp99.xml" ContentType="application/vnd.ms-excel.controlproperties+xml"/>
  <Override PartName="/xl/ctrlProps/ctrlProp100.xml" ContentType="application/vnd.ms-excel.controlproperties+xml"/>
  <Override PartName="/xl/ctrlProps/ctrlProp101.xml" ContentType="application/vnd.ms-excel.controlproperties+xml"/>
  <Override PartName="/xl/ctrlProps/ctrlProp102.xml" ContentType="application/vnd.ms-excel.controlproperties+xml"/>
  <Override PartName="/xl/ctrlProps/ctrlProp103.xml" ContentType="application/vnd.ms-excel.controlproperties+xml"/>
  <Override PartName="/xl/ctrlProps/ctrlProp104.xml" ContentType="application/vnd.ms-excel.controlproperties+xml"/>
  <Override PartName="/xl/ctrlProps/ctrlProp105.xml" ContentType="application/vnd.ms-excel.controlproperties+xml"/>
  <Override PartName="/xl/ctrlProps/ctrlProp106.xml" ContentType="application/vnd.ms-excel.controlproperties+xml"/>
  <Override PartName="/xl/ctrlProps/ctrlProp107.xml" ContentType="application/vnd.ms-excel.controlproperties+xml"/>
  <Override PartName="/xl/ctrlProps/ctrlProp108.xml" ContentType="application/vnd.ms-excel.controlproperties+xml"/>
  <Override PartName="/xl/ctrlProps/ctrlProp109.xml" ContentType="application/vnd.ms-excel.controlproperties+xml"/>
  <Override PartName="/xl/ctrlProps/ctrlProp110.xml" ContentType="application/vnd.ms-excel.controlproperties+xml"/>
  <Override PartName="/xl/ctrlProps/ctrlProp111.xml" ContentType="application/vnd.ms-excel.controlproperties+xml"/>
  <Override PartName="/xl/ctrlProps/ctrlProp112.xml" ContentType="application/vnd.ms-excel.controlproperties+xml"/>
  <Override PartName="/xl/ctrlProps/ctrlProp113.xml" ContentType="application/vnd.ms-excel.controlproperties+xml"/>
  <Override PartName="/xl/ctrlProps/ctrlProp114.xml" ContentType="application/vnd.ms-excel.controlproperties+xml"/>
  <Override PartName="/xl/ctrlProps/ctrlProp115.xml" ContentType="application/vnd.ms-excel.controlproperties+xml"/>
  <Override PartName="/xl/ctrlProps/ctrlProp116.xml" ContentType="application/vnd.ms-excel.controlproperties+xml"/>
  <Override PartName="/xl/ctrlProps/ctrlProp117.xml" ContentType="application/vnd.ms-excel.controlproperties+xml"/>
  <Override PartName="/xl/ctrlProps/ctrlProp118.xml" ContentType="application/vnd.ms-excel.controlproperties+xml"/>
  <Override PartName="/xl/ctrlProps/ctrlProp119.xml" ContentType="application/vnd.ms-excel.controlproperties+xml"/>
  <Override PartName="/xl/ctrlProps/ctrlProp120.xml" ContentType="application/vnd.ms-excel.controlproperties+xml"/>
  <Override PartName="/xl/comments6.xml" ContentType="application/vnd.openxmlformats-officedocument.spreadsheetml.comments+xml"/>
  <Override PartName="/xl/drawings/drawing6.xml" ContentType="application/vnd.openxmlformats-officedocument.drawing+xml"/>
  <Override PartName="/xl/ctrlProps/ctrlProp121.xml" ContentType="application/vnd.ms-excel.controlproperties+xml"/>
  <Override PartName="/xl/ctrlProps/ctrlProp122.xml" ContentType="application/vnd.ms-excel.controlproperties+xml"/>
  <Override PartName="/xl/ctrlProps/ctrlProp123.xml" ContentType="application/vnd.ms-excel.controlproperties+xml"/>
  <Override PartName="/xl/ctrlProps/ctrlProp124.xml" ContentType="application/vnd.ms-excel.controlproperties+xml"/>
  <Override PartName="/xl/ctrlProps/ctrlProp125.xml" ContentType="application/vnd.ms-excel.controlproperties+xml"/>
  <Override PartName="/xl/ctrlProps/ctrlProp126.xml" ContentType="application/vnd.ms-excel.controlproperties+xml"/>
  <Override PartName="/xl/ctrlProps/ctrlProp127.xml" ContentType="application/vnd.ms-excel.controlproperties+xml"/>
  <Override PartName="/xl/ctrlProps/ctrlProp128.xml" ContentType="application/vnd.ms-excel.controlproperties+xml"/>
  <Override PartName="/xl/ctrlProps/ctrlProp129.xml" ContentType="application/vnd.ms-excel.controlproperties+xml"/>
  <Override PartName="/xl/ctrlProps/ctrlProp130.xml" ContentType="application/vnd.ms-excel.controlproperties+xml"/>
  <Override PartName="/xl/ctrlProps/ctrlProp131.xml" ContentType="application/vnd.ms-excel.controlproperties+xml"/>
  <Override PartName="/xl/ctrlProps/ctrlProp132.xml" ContentType="application/vnd.ms-excel.controlproperties+xml"/>
  <Override PartName="/xl/ctrlProps/ctrlProp133.xml" ContentType="application/vnd.ms-excel.controlproperties+xml"/>
  <Override PartName="/xl/ctrlProps/ctrlProp134.xml" ContentType="application/vnd.ms-excel.controlproperties+xml"/>
  <Override PartName="/xl/ctrlProps/ctrlProp135.xml" ContentType="application/vnd.ms-excel.controlproperties+xml"/>
  <Override PartName="/xl/ctrlProps/ctrlProp136.xml" ContentType="application/vnd.ms-excel.controlproperties+xml"/>
  <Override PartName="/xl/ctrlProps/ctrlProp137.xml" ContentType="application/vnd.ms-excel.controlproperties+xml"/>
  <Override PartName="/xl/ctrlProps/ctrlProp138.xml" ContentType="application/vnd.ms-excel.controlproperties+xml"/>
  <Override PartName="/xl/ctrlProps/ctrlProp139.xml" ContentType="application/vnd.ms-excel.controlproperties+xml"/>
  <Override PartName="/xl/ctrlProps/ctrlProp140.xml" ContentType="application/vnd.ms-excel.controlproperties+xml"/>
  <Override PartName="/xl/ctrlProps/ctrlProp141.xml" ContentType="application/vnd.ms-excel.controlproperties+xml"/>
  <Override PartName="/xl/ctrlProps/ctrlProp142.xml" ContentType="application/vnd.ms-excel.controlproperties+xml"/>
  <Override PartName="/xl/ctrlProps/ctrlProp143.xml" ContentType="application/vnd.ms-excel.controlproperties+xml"/>
  <Override PartName="/xl/ctrlProps/ctrlProp144.xml" ContentType="application/vnd.ms-excel.controlproperties+xml"/>
  <Override PartName="/xl/comments7.xml" ContentType="application/vnd.openxmlformats-officedocument.spreadsheetml.comments+xml"/>
  <Override PartName="/xl/drawings/drawing7.xml" ContentType="application/vnd.openxmlformats-officedocument.drawing+xml"/>
  <Override PartName="/xl/ctrlProps/ctrlProp145.xml" ContentType="application/vnd.ms-excel.controlproperties+xml"/>
  <Override PartName="/xl/ctrlProps/ctrlProp146.xml" ContentType="application/vnd.ms-excel.controlproperties+xml"/>
  <Override PartName="/xl/ctrlProps/ctrlProp147.xml" ContentType="application/vnd.ms-excel.controlproperties+xml"/>
  <Override PartName="/xl/ctrlProps/ctrlProp148.xml" ContentType="application/vnd.ms-excel.controlproperties+xml"/>
  <Override PartName="/xl/ctrlProps/ctrlProp149.xml" ContentType="application/vnd.ms-excel.controlproperties+xml"/>
  <Override PartName="/xl/ctrlProps/ctrlProp150.xml" ContentType="application/vnd.ms-excel.controlproperties+xml"/>
  <Override PartName="/xl/ctrlProps/ctrlProp151.xml" ContentType="application/vnd.ms-excel.controlproperties+xml"/>
  <Override PartName="/xl/ctrlProps/ctrlProp152.xml" ContentType="application/vnd.ms-excel.controlproperties+xml"/>
  <Override PartName="/xl/ctrlProps/ctrlProp153.xml" ContentType="application/vnd.ms-excel.controlproperties+xml"/>
  <Override PartName="/xl/ctrlProps/ctrlProp154.xml" ContentType="application/vnd.ms-excel.controlproperties+xml"/>
  <Override PartName="/xl/ctrlProps/ctrlProp155.xml" ContentType="application/vnd.ms-excel.controlproperties+xml"/>
  <Override PartName="/xl/ctrlProps/ctrlProp156.xml" ContentType="application/vnd.ms-excel.controlproperties+xml"/>
  <Override PartName="/xl/ctrlProps/ctrlProp157.xml" ContentType="application/vnd.ms-excel.controlproperties+xml"/>
  <Override PartName="/xl/ctrlProps/ctrlProp158.xml" ContentType="application/vnd.ms-excel.controlproperties+xml"/>
  <Override PartName="/xl/ctrlProps/ctrlProp159.xml" ContentType="application/vnd.ms-excel.controlproperties+xml"/>
  <Override PartName="/xl/ctrlProps/ctrlProp160.xml" ContentType="application/vnd.ms-excel.controlproperties+xml"/>
  <Override PartName="/xl/ctrlProps/ctrlProp161.xml" ContentType="application/vnd.ms-excel.controlproperties+xml"/>
  <Override PartName="/xl/ctrlProps/ctrlProp162.xml" ContentType="application/vnd.ms-excel.controlproperties+xml"/>
  <Override PartName="/xl/ctrlProps/ctrlProp163.xml" ContentType="application/vnd.ms-excel.controlproperties+xml"/>
  <Override PartName="/xl/ctrlProps/ctrlProp164.xml" ContentType="application/vnd.ms-excel.controlproperties+xml"/>
  <Override PartName="/xl/ctrlProps/ctrlProp165.xml" ContentType="application/vnd.ms-excel.controlproperties+xml"/>
  <Override PartName="/xl/ctrlProps/ctrlProp166.xml" ContentType="application/vnd.ms-excel.controlproperties+xml"/>
  <Override PartName="/xl/ctrlProps/ctrlProp167.xml" ContentType="application/vnd.ms-excel.controlproperties+xml"/>
  <Override PartName="/xl/ctrlProps/ctrlProp168.xml" ContentType="application/vnd.ms-excel.controlproperties+xml"/>
  <Override PartName="/xl/comments8.xml" ContentType="application/vnd.openxmlformats-officedocument.spreadsheetml.comments+xml"/>
  <Override PartName="/xl/drawings/drawing8.xml" ContentType="application/vnd.openxmlformats-officedocument.drawing+xml"/>
  <Override PartName="/xl/ctrlProps/ctrlProp169.xml" ContentType="application/vnd.ms-excel.controlproperties+xml"/>
  <Override PartName="/xl/ctrlProps/ctrlProp170.xml" ContentType="application/vnd.ms-excel.controlproperties+xml"/>
  <Override PartName="/xl/ctrlProps/ctrlProp171.xml" ContentType="application/vnd.ms-excel.controlproperties+xml"/>
  <Override PartName="/xl/ctrlProps/ctrlProp172.xml" ContentType="application/vnd.ms-excel.controlproperties+xml"/>
  <Override PartName="/xl/ctrlProps/ctrlProp173.xml" ContentType="application/vnd.ms-excel.controlproperties+xml"/>
  <Override PartName="/xl/ctrlProps/ctrlProp174.xml" ContentType="application/vnd.ms-excel.controlproperties+xml"/>
  <Override PartName="/xl/ctrlProps/ctrlProp175.xml" ContentType="application/vnd.ms-excel.controlproperties+xml"/>
  <Override PartName="/xl/ctrlProps/ctrlProp176.xml" ContentType="application/vnd.ms-excel.controlproperties+xml"/>
  <Override PartName="/xl/ctrlProps/ctrlProp177.xml" ContentType="application/vnd.ms-excel.controlproperties+xml"/>
  <Override PartName="/xl/ctrlProps/ctrlProp178.xml" ContentType="application/vnd.ms-excel.controlproperties+xml"/>
  <Override PartName="/xl/ctrlProps/ctrlProp179.xml" ContentType="application/vnd.ms-excel.controlproperties+xml"/>
  <Override PartName="/xl/ctrlProps/ctrlProp180.xml" ContentType="application/vnd.ms-excel.controlproperties+xml"/>
  <Override PartName="/xl/ctrlProps/ctrlProp181.xml" ContentType="application/vnd.ms-excel.controlproperties+xml"/>
  <Override PartName="/xl/ctrlProps/ctrlProp182.xml" ContentType="application/vnd.ms-excel.controlproperties+xml"/>
  <Override PartName="/xl/ctrlProps/ctrlProp183.xml" ContentType="application/vnd.ms-excel.controlproperties+xml"/>
  <Override PartName="/xl/ctrlProps/ctrlProp184.xml" ContentType="application/vnd.ms-excel.controlproperties+xml"/>
  <Override PartName="/xl/ctrlProps/ctrlProp185.xml" ContentType="application/vnd.ms-excel.controlproperties+xml"/>
  <Override PartName="/xl/ctrlProps/ctrlProp186.xml" ContentType="application/vnd.ms-excel.controlproperties+xml"/>
  <Override PartName="/xl/ctrlProps/ctrlProp187.xml" ContentType="application/vnd.ms-excel.controlproperties+xml"/>
  <Override PartName="/xl/ctrlProps/ctrlProp188.xml" ContentType="application/vnd.ms-excel.controlproperties+xml"/>
  <Override PartName="/xl/ctrlProps/ctrlProp189.xml" ContentType="application/vnd.ms-excel.controlproperties+xml"/>
  <Override PartName="/xl/ctrlProps/ctrlProp190.xml" ContentType="application/vnd.ms-excel.controlproperties+xml"/>
  <Override PartName="/xl/ctrlProps/ctrlProp191.xml" ContentType="application/vnd.ms-excel.controlproperties+xml"/>
  <Override PartName="/xl/ctrlProps/ctrlProp192.xml" ContentType="application/vnd.ms-excel.controlproperties+xml"/>
  <Override PartName="/xl/comments9.xml" ContentType="application/vnd.openxmlformats-officedocument.spreadsheetml.comments+xml"/>
  <Override PartName="/xl/drawings/drawing9.xml" ContentType="application/vnd.openxmlformats-officedocument.drawing+xml"/>
  <Override PartName="/xl/ctrlProps/ctrlProp193.xml" ContentType="application/vnd.ms-excel.controlproperties+xml"/>
  <Override PartName="/xl/ctrlProps/ctrlProp194.xml" ContentType="application/vnd.ms-excel.controlproperties+xml"/>
  <Override PartName="/xl/ctrlProps/ctrlProp195.xml" ContentType="application/vnd.ms-excel.controlproperties+xml"/>
  <Override PartName="/xl/ctrlProps/ctrlProp196.xml" ContentType="application/vnd.ms-excel.controlproperties+xml"/>
  <Override PartName="/xl/ctrlProps/ctrlProp197.xml" ContentType="application/vnd.ms-excel.controlproperties+xml"/>
  <Override PartName="/xl/ctrlProps/ctrlProp198.xml" ContentType="application/vnd.ms-excel.controlproperties+xml"/>
  <Override PartName="/xl/ctrlProps/ctrlProp199.xml" ContentType="application/vnd.ms-excel.controlproperties+xml"/>
  <Override PartName="/xl/ctrlProps/ctrlProp200.xml" ContentType="application/vnd.ms-excel.controlproperties+xml"/>
  <Override PartName="/xl/ctrlProps/ctrlProp201.xml" ContentType="application/vnd.ms-excel.controlproperties+xml"/>
  <Override PartName="/xl/ctrlProps/ctrlProp202.xml" ContentType="application/vnd.ms-excel.controlproperties+xml"/>
  <Override PartName="/xl/ctrlProps/ctrlProp203.xml" ContentType="application/vnd.ms-excel.controlproperties+xml"/>
  <Override PartName="/xl/ctrlProps/ctrlProp204.xml" ContentType="application/vnd.ms-excel.controlproperties+xml"/>
  <Override PartName="/xl/ctrlProps/ctrlProp205.xml" ContentType="application/vnd.ms-excel.controlproperties+xml"/>
  <Override PartName="/xl/ctrlProps/ctrlProp206.xml" ContentType="application/vnd.ms-excel.controlproperties+xml"/>
  <Override PartName="/xl/ctrlProps/ctrlProp207.xml" ContentType="application/vnd.ms-excel.controlproperties+xml"/>
  <Override PartName="/xl/ctrlProps/ctrlProp208.xml" ContentType="application/vnd.ms-excel.controlproperties+xml"/>
  <Override PartName="/xl/ctrlProps/ctrlProp209.xml" ContentType="application/vnd.ms-excel.controlproperties+xml"/>
  <Override PartName="/xl/ctrlProps/ctrlProp210.xml" ContentType="application/vnd.ms-excel.controlproperties+xml"/>
  <Override PartName="/xl/ctrlProps/ctrlProp211.xml" ContentType="application/vnd.ms-excel.controlproperties+xml"/>
  <Override PartName="/xl/ctrlProps/ctrlProp212.xml" ContentType="application/vnd.ms-excel.controlproperties+xml"/>
  <Override PartName="/xl/ctrlProps/ctrlProp213.xml" ContentType="application/vnd.ms-excel.controlproperties+xml"/>
  <Override PartName="/xl/ctrlProps/ctrlProp214.xml" ContentType="application/vnd.ms-excel.controlproperties+xml"/>
  <Override PartName="/xl/ctrlProps/ctrlProp215.xml" ContentType="application/vnd.ms-excel.controlproperties+xml"/>
  <Override PartName="/xl/ctrlProps/ctrlProp216.xml" ContentType="application/vnd.ms-excel.controlproperties+xml"/>
  <Override PartName="/xl/comments10.xml" ContentType="application/vnd.openxmlformats-officedocument.spreadsheetml.comments+xml"/>
  <Override PartName="/xl/drawings/drawing10.xml" ContentType="application/vnd.openxmlformats-officedocument.drawing+xml"/>
  <Override PartName="/xl/ctrlProps/ctrlProp217.xml" ContentType="application/vnd.ms-excel.controlproperties+xml"/>
  <Override PartName="/xl/ctrlProps/ctrlProp218.xml" ContentType="application/vnd.ms-excel.controlproperties+xml"/>
  <Override PartName="/xl/ctrlProps/ctrlProp219.xml" ContentType="application/vnd.ms-excel.controlproperties+xml"/>
  <Override PartName="/xl/ctrlProps/ctrlProp220.xml" ContentType="application/vnd.ms-excel.controlproperties+xml"/>
  <Override PartName="/xl/ctrlProps/ctrlProp221.xml" ContentType="application/vnd.ms-excel.controlproperties+xml"/>
  <Override PartName="/xl/ctrlProps/ctrlProp222.xml" ContentType="application/vnd.ms-excel.controlproperties+xml"/>
  <Override PartName="/xl/ctrlProps/ctrlProp223.xml" ContentType="application/vnd.ms-excel.controlproperties+xml"/>
  <Override PartName="/xl/ctrlProps/ctrlProp224.xml" ContentType="application/vnd.ms-excel.controlproperties+xml"/>
  <Override PartName="/xl/ctrlProps/ctrlProp225.xml" ContentType="application/vnd.ms-excel.controlproperties+xml"/>
  <Override PartName="/xl/ctrlProps/ctrlProp226.xml" ContentType="application/vnd.ms-excel.controlproperties+xml"/>
  <Override PartName="/xl/ctrlProps/ctrlProp227.xml" ContentType="application/vnd.ms-excel.controlproperties+xml"/>
  <Override PartName="/xl/ctrlProps/ctrlProp228.xml" ContentType="application/vnd.ms-excel.controlproperties+xml"/>
  <Override PartName="/xl/ctrlProps/ctrlProp229.xml" ContentType="application/vnd.ms-excel.controlproperties+xml"/>
  <Override PartName="/xl/ctrlProps/ctrlProp230.xml" ContentType="application/vnd.ms-excel.controlproperties+xml"/>
  <Override PartName="/xl/ctrlProps/ctrlProp231.xml" ContentType="application/vnd.ms-excel.controlproperties+xml"/>
  <Override PartName="/xl/ctrlProps/ctrlProp232.xml" ContentType="application/vnd.ms-excel.controlproperties+xml"/>
  <Override PartName="/xl/ctrlProps/ctrlProp233.xml" ContentType="application/vnd.ms-excel.controlproperties+xml"/>
  <Override PartName="/xl/ctrlProps/ctrlProp234.xml" ContentType="application/vnd.ms-excel.controlproperties+xml"/>
  <Override PartName="/xl/ctrlProps/ctrlProp235.xml" ContentType="application/vnd.ms-excel.controlproperties+xml"/>
  <Override PartName="/xl/ctrlProps/ctrlProp236.xml" ContentType="application/vnd.ms-excel.controlproperties+xml"/>
  <Override PartName="/xl/ctrlProps/ctrlProp237.xml" ContentType="application/vnd.ms-excel.controlproperties+xml"/>
  <Override PartName="/xl/ctrlProps/ctrlProp238.xml" ContentType="application/vnd.ms-excel.controlproperties+xml"/>
  <Override PartName="/xl/ctrlProps/ctrlProp239.xml" ContentType="application/vnd.ms-excel.controlproperties+xml"/>
  <Override PartName="/xl/ctrlProps/ctrlProp240.xml" ContentType="application/vnd.ms-excel.controlproperties+xml"/>
  <Override PartName="/xl/comments11.xml" ContentType="application/vnd.openxmlformats-officedocument.spreadsheetml.comments+xml"/>
  <Override PartName="/xl/drawings/drawing11.xml" ContentType="application/vnd.openxmlformats-officedocument.drawing+xml"/>
  <Override PartName="/xl/ctrlProps/ctrlProp241.xml" ContentType="application/vnd.ms-excel.controlproperties+xml"/>
  <Override PartName="/xl/ctrlProps/ctrlProp242.xml" ContentType="application/vnd.ms-excel.controlproperties+xml"/>
  <Override PartName="/xl/ctrlProps/ctrlProp243.xml" ContentType="application/vnd.ms-excel.controlproperties+xml"/>
  <Override PartName="/xl/ctrlProps/ctrlProp244.xml" ContentType="application/vnd.ms-excel.controlproperties+xml"/>
  <Override PartName="/xl/ctrlProps/ctrlProp245.xml" ContentType="application/vnd.ms-excel.controlproperties+xml"/>
  <Override PartName="/xl/ctrlProps/ctrlProp246.xml" ContentType="application/vnd.ms-excel.controlproperties+xml"/>
  <Override PartName="/xl/ctrlProps/ctrlProp247.xml" ContentType="application/vnd.ms-excel.controlproperties+xml"/>
  <Override PartName="/xl/ctrlProps/ctrlProp248.xml" ContentType="application/vnd.ms-excel.controlproperties+xml"/>
  <Override PartName="/xl/ctrlProps/ctrlProp249.xml" ContentType="application/vnd.ms-excel.controlproperties+xml"/>
  <Override PartName="/xl/ctrlProps/ctrlProp250.xml" ContentType="application/vnd.ms-excel.controlproperties+xml"/>
  <Override PartName="/xl/ctrlProps/ctrlProp251.xml" ContentType="application/vnd.ms-excel.controlproperties+xml"/>
  <Override PartName="/xl/ctrlProps/ctrlProp252.xml" ContentType="application/vnd.ms-excel.controlproperties+xml"/>
  <Override PartName="/xl/ctrlProps/ctrlProp253.xml" ContentType="application/vnd.ms-excel.controlproperties+xml"/>
  <Override PartName="/xl/ctrlProps/ctrlProp254.xml" ContentType="application/vnd.ms-excel.controlproperties+xml"/>
  <Override PartName="/xl/ctrlProps/ctrlProp255.xml" ContentType="application/vnd.ms-excel.controlproperties+xml"/>
  <Override PartName="/xl/ctrlProps/ctrlProp256.xml" ContentType="application/vnd.ms-excel.controlproperties+xml"/>
  <Override PartName="/xl/ctrlProps/ctrlProp257.xml" ContentType="application/vnd.ms-excel.controlproperties+xml"/>
  <Override PartName="/xl/ctrlProps/ctrlProp258.xml" ContentType="application/vnd.ms-excel.controlproperties+xml"/>
  <Override PartName="/xl/ctrlProps/ctrlProp259.xml" ContentType="application/vnd.ms-excel.controlproperties+xml"/>
  <Override PartName="/xl/ctrlProps/ctrlProp260.xml" ContentType="application/vnd.ms-excel.controlproperties+xml"/>
  <Override PartName="/xl/ctrlProps/ctrlProp261.xml" ContentType="application/vnd.ms-excel.controlproperties+xml"/>
  <Override PartName="/xl/ctrlProps/ctrlProp262.xml" ContentType="application/vnd.ms-excel.controlproperties+xml"/>
  <Override PartName="/xl/ctrlProps/ctrlProp263.xml" ContentType="application/vnd.ms-excel.controlproperties+xml"/>
  <Override PartName="/xl/ctrlProps/ctrlProp264.xml" ContentType="application/vnd.ms-excel.controlproperties+xml"/>
  <Override PartName="/xl/comments12.xml" ContentType="application/vnd.openxmlformats-officedocument.spreadsheetml.comments+xml"/>
  <Override PartName="/xl/drawings/drawing12.xml" ContentType="application/vnd.openxmlformats-officedocument.drawing+xml"/>
  <Override PartName="/xl/ctrlProps/ctrlProp265.xml" ContentType="application/vnd.ms-excel.controlproperties+xml"/>
  <Override PartName="/xl/ctrlProps/ctrlProp266.xml" ContentType="application/vnd.ms-excel.controlproperties+xml"/>
  <Override PartName="/xl/ctrlProps/ctrlProp267.xml" ContentType="application/vnd.ms-excel.controlproperties+xml"/>
  <Override PartName="/xl/ctrlProps/ctrlProp268.xml" ContentType="application/vnd.ms-excel.controlproperties+xml"/>
  <Override PartName="/xl/ctrlProps/ctrlProp269.xml" ContentType="application/vnd.ms-excel.controlproperties+xml"/>
  <Override PartName="/xl/ctrlProps/ctrlProp270.xml" ContentType="application/vnd.ms-excel.controlproperties+xml"/>
  <Override PartName="/xl/ctrlProps/ctrlProp271.xml" ContentType="application/vnd.ms-excel.controlproperties+xml"/>
  <Override PartName="/xl/ctrlProps/ctrlProp272.xml" ContentType="application/vnd.ms-excel.controlproperties+xml"/>
  <Override PartName="/xl/ctrlProps/ctrlProp273.xml" ContentType="application/vnd.ms-excel.controlproperties+xml"/>
  <Override PartName="/xl/ctrlProps/ctrlProp274.xml" ContentType="application/vnd.ms-excel.controlproperties+xml"/>
  <Override PartName="/xl/ctrlProps/ctrlProp275.xml" ContentType="application/vnd.ms-excel.controlproperties+xml"/>
  <Override PartName="/xl/ctrlProps/ctrlProp276.xml" ContentType="application/vnd.ms-excel.controlproperties+xml"/>
  <Override PartName="/xl/ctrlProps/ctrlProp277.xml" ContentType="application/vnd.ms-excel.controlproperties+xml"/>
  <Override PartName="/xl/ctrlProps/ctrlProp278.xml" ContentType="application/vnd.ms-excel.controlproperties+xml"/>
  <Override PartName="/xl/ctrlProps/ctrlProp279.xml" ContentType="application/vnd.ms-excel.controlproperties+xml"/>
  <Override PartName="/xl/ctrlProps/ctrlProp280.xml" ContentType="application/vnd.ms-excel.controlproperties+xml"/>
  <Override PartName="/xl/ctrlProps/ctrlProp281.xml" ContentType="application/vnd.ms-excel.controlproperties+xml"/>
  <Override PartName="/xl/ctrlProps/ctrlProp282.xml" ContentType="application/vnd.ms-excel.controlproperties+xml"/>
  <Override PartName="/xl/ctrlProps/ctrlProp283.xml" ContentType="application/vnd.ms-excel.controlproperties+xml"/>
  <Override PartName="/xl/ctrlProps/ctrlProp284.xml" ContentType="application/vnd.ms-excel.controlproperties+xml"/>
  <Override PartName="/xl/ctrlProps/ctrlProp285.xml" ContentType="application/vnd.ms-excel.controlproperties+xml"/>
  <Override PartName="/xl/ctrlProps/ctrlProp286.xml" ContentType="application/vnd.ms-excel.controlproperties+xml"/>
  <Override PartName="/xl/ctrlProps/ctrlProp287.xml" ContentType="application/vnd.ms-excel.controlproperties+xml"/>
  <Override PartName="/xl/ctrlProps/ctrlProp288.xml" ContentType="application/vnd.ms-excel.controlproperties+xml"/>
  <Override PartName="/xl/comments13.xml" ContentType="application/vnd.openxmlformats-officedocument.spreadsheetml.comments+xml"/>
  <Override PartName="/xl/drawings/drawing13.xml" ContentType="application/vnd.openxmlformats-officedocument.drawing+xml"/>
  <Override PartName="/xl/ctrlProps/ctrlProp289.xml" ContentType="application/vnd.ms-excel.controlproperties+xml"/>
  <Override PartName="/xl/ctrlProps/ctrlProp290.xml" ContentType="application/vnd.ms-excel.controlproperties+xml"/>
  <Override PartName="/xl/ctrlProps/ctrlProp291.xml" ContentType="application/vnd.ms-excel.controlproperties+xml"/>
  <Override PartName="/xl/ctrlProps/ctrlProp292.xml" ContentType="application/vnd.ms-excel.controlproperties+xml"/>
  <Override PartName="/xl/ctrlProps/ctrlProp293.xml" ContentType="application/vnd.ms-excel.controlproperties+xml"/>
  <Override PartName="/xl/ctrlProps/ctrlProp294.xml" ContentType="application/vnd.ms-excel.controlproperties+xml"/>
  <Override PartName="/xl/ctrlProps/ctrlProp295.xml" ContentType="application/vnd.ms-excel.controlproperties+xml"/>
  <Override PartName="/xl/ctrlProps/ctrlProp296.xml" ContentType="application/vnd.ms-excel.controlproperties+xml"/>
  <Override PartName="/xl/ctrlProps/ctrlProp297.xml" ContentType="application/vnd.ms-excel.controlproperties+xml"/>
  <Override PartName="/xl/ctrlProps/ctrlProp298.xml" ContentType="application/vnd.ms-excel.controlproperties+xml"/>
  <Override PartName="/xl/ctrlProps/ctrlProp299.xml" ContentType="application/vnd.ms-excel.controlproperties+xml"/>
  <Override PartName="/xl/ctrlProps/ctrlProp300.xml" ContentType="application/vnd.ms-excel.controlproperties+xml"/>
  <Override PartName="/xl/ctrlProps/ctrlProp301.xml" ContentType="application/vnd.ms-excel.controlproperties+xml"/>
  <Override PartName="/xl/ctrlProps/ctrlProp302.xml" ContentType="application/vnd.ms-excel.controlproperties+xml"/>
  <Override PartName="/xl/ctrlProps/ctrlProp303.xml" ContentType="application/vnd.ms-excel.controlproperties+xml"/>
  <Override PartName="/xl/ctrlProps/ctrlProp304.xml" ContentType="application/vnd.ms-excel.controlproperties+xml"/>
  <Override PartName="/xl/ctrlProps/ctrlProp305.xml" ContentType="application/vnd.ms-excel.controlproperties+xml"/>
  <Override PartName="/xl/ctrlProps/ctrlProp306.xml" ContentType="application/vnd.ms-excel.controlproperties+xml"/>
  <Override PartName="/xl/ctrlProps/ctrlProp307.xml" ContentType="application/vnd.ms-excel.controlproperties+xml"/>
  <Override PartName="/xl/ctrlProps/ctrlProp308.xml" ContentType="application/vnd.ms-excel.controlproperties+xml"/>
  <Override PartName="/xl/ctrlProps/ctrlProp309.xml" ContentType="application/vnd.ms-excel.controlproperties+xml"/>
  <Override PartName="/xl/ctrlProps/ctrlProp310.xml" ContentType="application/vnd.ms-excel.controlproperties+xml"/>
  <Override PartName="/xl/ctrlProps/ctrlProp311.xml" ContentType="application/vnd.ms-excel.controlproperties+xml"/>
  <Override PartName="/xl/ctrlProps/ctrlProp312.xml" ContentType="application/vnd.ms-excel.controlproperties+xml"/>
  <Override PartName="/xl/comments14.xml" ContentType="application/vnd.openxmlformats-officedocument.spreadsheetml.comments+xml"/>
  <Override PartName="/xl/drawings/drawing14.xml" ContentType="application/vnd.openxmlformats-officedocument.drawing+xml"/>
  <Override PartName="/xl/ctrlProps/ctrlProp313.xml" ContentType="application/vnd.ms-excel.controlproperties+xml"/>
  <Override PartName="/xl/ctrlProps/ctrlProp314.xml" ContentType="application/vnd.ms-excel.controlproperties+xml"/>
  <Override PartName="/xl/ctrlProps/ctrlProp315.xml" ContentType="application/vnd.ms-excel.controlproperties+xml"/>
  <Override PartName="/xl/ctrlProps/ctrlProp316.xml" ContentType="application/vnd.ms-excel.controlproperties+xml"/>
  <Override PartName="/xl/ctrlProps/ctrlProp317.xml" ContentType="application/vnd.ms-excel.controlproperties+xml"/>
  <Override PartName="/xl/ctrlProps/ctrlProp318.xml" ContentType="application/vnd.ms-excel.controlproperties+xml"/>
  <Override PartName="/xl/ctrlProps/ctrlProp319.xml" ContentType="application/vnd.ms-excel.controlproperties+xml"/>
  <Override PartName="/xl/ctrlProps/ctrlProp320.xml" ContentType="application/vnd.ms-excel.controlproperties+xml"/>
  <Override PartName="/xl/ctrlProps/ctrlProp321.xml" ContentType="application/vnd.ms-excel.controlproperties+xml"/>
  <Override PartName="/xl/ctrlProps/ctrlProp322.xml" ContentType="application/vnd.ms-excel.controlproperties+xml"/>
  <Override PartName="/xl/ctrlProps/ctrlProp323.xml" ContentType="application/vnd.ms-excel.controlproperties+xml"/>
  <Override PartName="/xl/ctrlProps/ctrlProp324.xml" ContentType="application/vnd.ms-excel.controlproperties+xml"/>
  <Override PartName="/xl/ctrlProps/ctrlProp325.xml" ContentType="application/vnd.ms-excel.controlproperties+xml"/>
  <Override PartName="/xl/ctrlProps/ctrlProp326.xml" ContentType="application/vnd.ms-excel.controlproperties+xml"/>
  <Override PartName="/xl/ctrlProps/ctrlProp327.xml" ContentType="application/vnd.ms-excel.controlproperties+xml"/>
  <Override PartName="/xl/ctrlProps/ctrlProp328.xml" ContentType="application/vnd.ms-excel.controlproperties+xml"/>
  <Override PartName="/xl/ctrlProps/ctrlProp329.xml" ContentType="application/vnd.ms-excel.controlproperties+xml"/>
  <Override PartName="/xl/ctrlProps/ctrlProp330.xml" ContentType="application/vnd.ms-excel.controlproperties+xml"/>
  <Override PartName="/xl/ctrlProps/ctrlProp331.xml" ContentType="application/vnd.ms-excel.controlproperties+xml"/>
  <Override PartName="/xl/ctrlProps/ctrlProp332.xml" ContentType="application/vnd.ms-excel.controlproperties+xml"/>
  <Override PartName="/xl/ctrlProps/ctrlProp333.xml" ContentType="application/vnd.ms-excel.controlproperties+xml"/>
  <Override PartName="/xl/ctrlProps/ctrlProp334.xml" ContentType="application/vnd.ms-excel.controlproperties+xml"/>
  <Override PartName="/xl/ctrlProps/ctrlProp335.xml" ContentType="application/vnd.ms-excel.controlproperties+xml"/>
  <Override PartName="/xl/ctrlProps/ctrlProp336.xml" ContentType="application/vnd.ms-excel.controlproperties+xml"/>
  <Override PartName="/xl/comments15.xml" ContentType="application/vnd.openxmlformats-officedocument.spreadsheetml.comments+xml"/>
  <Override PartName="/xl/drawings/drawing15.xml" ContentType="application/vnd.openxmlformats-officedocument.drawing+xml"/>
  <Override PartName="/xl/ctrlProps/ctrlProp337.xml" ContentType="application/vnd.ms-excel.controlproperties+xml"/>
  <Override PartName="/xl/ctrlProps/ctrlProp338.xml" ContentType="application/vnd.ms-excel.controlproperties+xml"/>
  <Override PartName="/xl/ctrlProps/ctrlProp339.xml" ContentType="application/vnd.ms-excel.controlproperties+xml"/>
  <Override PartName="/xl/ctrlProps/ctrlProp340.xml" ContentType="application/vnd.ms-excel.controlproperties+xml"/>
  <Override PartName="/xl/ctrlProps/ctrlProp341.xml" ContentType="application/vnd.ms-excel.controlproperties+xml"/>
  <Override PartName="/xl/ctrlProps/ctrlProp342.xml" ContentType="application/vnd.ms-excel.controlproperties+xml"/>
  <Override PartName="/xl/ctrlProps/ctrlProp343.xml" ContentType="application/vnd.ms-excel.controlproperties+xml"/>
  <Override PartName="/xl/ctrlProps/ctrlProp344.xml" ContentType="application/vnd.ms-excel.controlproperties+xml"/>
  <Override PartName="/xl/ctrlProps/ctrlProp345.xml" ContentType="application/vnd.ms-excel.controlproperties+xml"/>
  <Override PartName="/xl/ctrlProps/ctrlProp346.xml" ContentType="application/vnd.ms-excel.controlproperties+xml"/>
  <Override PartName="/xl/ctrlProps/ctrlProp347.xml" ContentType="application/vnd.ms-excel.controlproperties+xml"/>
  <Override PartName="/xl/ctrlProps/ctrlProp348.xml" ContentType="application/vnd.ms-excel.controlproperties+xml"/>
  <Override PartName="/xl/ctrlProps/ctrlProp349.xml" ContentType="application/vnd.ms-excel.controlproperties+xml"/>
  <Override PartName="/xl/ctrlProps/ctrlProp350.xml" ContentType="application/vnd.ms-excel.controlproperties+xml"/>
  <Override PartName="/xl/ctrlProps/ctrlProp351.xml" ContentType="application/vnd.ms-excel.controlproperties+xml"/>
  <Override PartName="/xl/ctrlProps/ctrlProp352.xml" ContentType="application/vnd.ms-excel.controlproperties+xml"/>
  <Override PartName="/xl/ctrlProps/ctrlProp353.xml" ContentType="application/vnd.ms-excel.controlproperties+xml"/>
  <Override PartName="/xl/ctrlProps/ctrlProp354.xml" ContentType="application/vnd.ms-excel.controlproperties+xml"/>
  <Override PartName="/xl/ctrlProps/ctrlProp355.xml" ContentType="application/vnd.ms-excel.controlproperties+xml"/>
  <Override PartName="/xl/ctrlProps/ctrlProp356.xml" ContentType="application/vnd.ms-excel.controlproperties+xml"/>
  <Override PartName="/xl/ctrlProps/ctrlProp357.xml" ContentType="application/vnd.ms-excel.controlproperties+xml"/>
  <Override PartName="/xl/ctrlProps/ctrlProp358.xml" ContentType="application/vnd.ms-excel.controlproperties+xml"/>
  <Override PartName="/xl/ctrlProps/ctrlProp359.xml" ContentType="application/vnd.ms-excel.controlproperties+xml"/>
  <Override PartName="/xl/ctrlProps/ctrlProp360.xml" ContentType="application/vnd.ms-excel.controlproperties+xml"/>
  <Override PartName="/xl/comments16.xml" ContentType="application/vnd.openxmlformats-officedocument.spreadsheetml.comments+xml"/>
  <Override PartName="/xl/drawings/drawing16.xml" ContentType="application/vnd.openxmlformats-officedocument.drawing+xml"/>
  <Override PartName="/xl/ctrlProps/ctrlProp361.xml" ContentType="application/vnd.ms-excel.controlproperties+xml"/>
  <Override PartName="/xl/ctrlProps/ctrlProp362.xml" ContentType="application/vnd.ms-excel.controlproperties+xml"/>
  <Override PartName="/xl/ctrlProps/ctrlProp363.xml" ContentType="application/vnd.ms-excel.controlproperties+xml"/>
  <Override PartName="/xl/ctrlProps/ctrlProp364.xml" ContentType="application/vnd.ms-excel.controlproperties+xml"/>
  <Override PartName="/xl/ctrlProps/ctrlProp365.xml" ContentType="application/vnd.ms-excel.controlproperties+xml"/>
  <Override PartName="/xl/ctrlProps/ctrlProp366.xml" ContentType="application/vnd.ms-excel.controlproperties+xml"/>
  <Override PartName="/xl/ctrlProps/ctrlProp367.xml" ContentType="application/vnd.ms-excel.controlproperties+xml"/>
  <Override PartName="/xl/ctrlProps/ctrlProp368.xml" ContentType="application/vnd.ms-excel.controlproperties+xml"/>
  <Override PartName="/xl/ctrlProps/ctrlProp369.xml" ContentType="application/vnd.ms-excel.controlproperties+xml"/>
  <Override PartName="/xl/ctrlProps/ctrlProp370.xml" ContentType="application/vnd.ms-excel.controlproperties+xml"/>
  <Override PartName="/xl/ctrlProps/ctrlProp371.xml" ContentType="application/vnd.ms-excel.controlproperties+xml"/>
  <Override PartName="/xl/ctrlProps/ctrlProp372.xml" ContentType="application/vnd.ms-excel.controlproperties+xml"/>
  <Override PartName="/xl/ctrlProps/ctrlProp373.xml" ContentType="application/vnd.ms-excel.controlproperties+xml"/>
  <Override PartName="/xl/ctrlProps/ctrlProp374.xml" ContentType="application/vnd.ms-excel.controlproperties+xml"/>
  <Override PartName="/xl/ctrlProps/ctrlProp375.xml" ContentType="application/vnd.ms-excel.controlproperties+xml"/>
  <Override PartName="/xl/ctrlProps/ctrlProp376.xml" ContentType="application/vnd.ms-excel.controlproperties+xml"/>
  <Override PartName="/xl/ctrlProps/ctrlProp377.xml" ContentType="application/vnd.ms-excel.controlproperties+xml"/>
  <Override PartName="/xl/ctrlProps/ctrlProp378.xml" ContentType="application/vnd.ms-excel.controlproperties+xml"/>
  <Override PartName="/xl/ctrlProps/ctrlProp379.xml" ContentType="application/vnd.ms-excel.controlproperties+xml"/>
  <Override PartName="/xl/ctrlProps/ctrlProp380.xml" ContentType="application/vnd.ms-excel.controlproperties+xml"/>
  <Override PartName="/xl/ctrlProps/ctrlProp381.xml" ContentType="application/vnd.ms-excel.controlproperties+xml"/>
  <Override PartName="/xl/ctrlProps/ctrlProp382.xml" ContentType="application/vnd.ms-excel.controlproperties+xml"/>
  <Override PartName="/xl/ctrlProps/ctrlProp383.xml" ContentType="application/vnd.ms-excel.controlproperties+xml"/>
  <Override PartName="/xl/ctrlProps/ctrlProp384.xml" ContentType="application/vnd.ms-excel.controlproperties+xml"/>
  <Override PartName="/xl/comments17.xml" ContentType="application/vnd.openxmlformats-officedocument.spreadsheetml.comments+xml"/>
  <Override PartName="/xl/drawings/drawing17.xml" ContentType="application/vnd.openxmlformats-officedocument.drawing+xml"/>
  <Override PartName="/xl/ctrlProps/ctrlProp385.xml" ContentType="application/vnd.ms-excel.controlproperties+xml"/>
  <Override PartName="/xl/ctrlProps/ctrlProp386.xml" ContentType="application/vnd.ms-excel.controlproperties+xml"/>
  <Override PartName="/xl/ctrlProps/ctrlProp387.xml" ContentType="application/vnd.ms-excel.controlproperties+xml"/>
  <Override PartName="/xl/ctrlProps/ctrlProp388.xml" ContentType="application/vnd.ms-excel.controlproperties+xml"/>
  <Override PartName="/xl/ctrlProps/ctrlProp389.xml" ContentType="application/vnd.ms-excel.controlproperties+xml"/>
  <Override PartName="/xl/ctrlProps/ctrlProp390.xml" ContentType="application/vnd.ms-excel.controlproperties+xml"/>
  <Override PartName="/xl/ctrlProps/ctrlProp391.xml" ContentType="application/vnd.ms-excel.controlproperties+xml"/>
  <Override PartName="/xl/ctrlProps/ctrlProp392.xml" ContentType="application/vnd.ms-excel.controlproperties+xml"/>
  <Override PartName="/xl/ctrlProps/ctrlProp393.xml" ContentType="application/vnd.ms-excel.controlproperties+xml"/>
  <Override PartName="/xl/ctrlProps/ctrlProp394.xml" ContentType="application/vnd.ms-excel.controlproperties+xml"/>
  <Override PartName="/xl/ctrlProps/ctrlProp395.xml" ContentType="application/vnd.ms-excel.controlproperties+xml"/>
  <Override PartName="/xl/ctrlProps/ctrlProp396.xml" ContentType="application/vnd.ms-excel.controlproperties+xml"/>
  <Override PartName="/xl/ctrlProps/ctrlProp397.xml" ContentType="application/vnd.ms-excel.controlproperties+xml"/>
  <Override PartName="/xl/ctrlProps/ctrlProp398.xml" ContentType="application/vnd.ms-excel.controlproperties+xml"/>
  <Override PartName="/xl/ctrlProps/ctrlProp399.xml" ContentType="application/vnd.ms-excel.controlproperties+xml"/>
  <Override PartName="/xl/ctrlProps/ctrlProp400.xml" ContentType="application/vnd.ms-excel.controlproperties+xml"/>
  <Override PartName="/xl/ctrlProps/ctrlProp401.xml" ContentType="application/vnd.ms-excel.controlproperties+xml"/>
  <Override PartName="/xl/ctrlProps/ctrlProp402.xml" ContentType="application/vnd.ms-excel.controlproperties+xml"/>
  <Override PartName="/xl/ctrlProps/ctrlProp403.xml" ContentType="application/vnd.ms-excel.controlproperties+xml"/>
  <Override PartName="/xl/ctrlProps/ctrlProp404.xml" ContentType="application/vnd.ms-excel.controlproperties+xml"/>
  <Override PartName="/xl/ctrlProps/ctrlProp405.xml" ContentType="application/vnd.ms-excel.controlproperties+xml"/>
  <Override PartName="/xl/ctrlProps/ctrlProp406.xml" ContentType="application/vnd.ms-excel.controlproperties+xml"/>
  <Override PartName="/xl/ctrlProps/ctrlProp407.xml" ContentType="application/vnd.ms-excel.controlproperties+xml"/>
  <Override PartName="/xl/ctrlProps/ctrlProp408.xml" ContentType="application/vnd.ms-excel.controlproperties+xml"/>
  <Override PartName="/xl/comments18.xml" ContentType="application/vnd.openxmlformats-officedocument.spreadsheetml.comments+xml"/>
  <Override PartName="/xl/drawings/drawing18.xml" ContentType="application/vnd.openxmlformats-officedocument.drawing+xml"/>
  <Override PartName="/xl/ctrlProps/ctrlProp409.xml" ContentType="application/vnd.ms-excel.controlproperties+xml"/>
  <Override PartName="/xl/ctrlProps/ctrlProp410.xml" ContentType="application/vnd.ms-excel.controlproperties+xml"/>
  <Override PartName="/xl/ctrlProps/ctrlProp411.xml" ContentType="application/vnd.ms-excel.controlproperties+xml"/>
  <Override PartName="/xl/ctrlProps/ctrlProp412.xml" ContentType="application/vnd.ms-excel.controlproperties+xml"/>
  <Override PartName="/xl/ctrlProps/ctrlProp413.xml" ContentType="application/vnd.ms-excel.controlproperties+xml"/>
  <Override PartName="/xl/ctrlProps/ctrlProp414.xml" ContentType="application/vnd.ms-excel.controlproperties+xml"/>
  <Override PartName="/xl/ctrlProps/ctrlProp415.xml" ContentType="application/vnd.ms-excel.controlproperties+xml"/>
  <Override PartName="/xl/ctrlProps/ctrlProp416.xml" ContentType="application/vnd.ms-excel.controlproperties+xml"/>
  <Override PartName="/xl/ctrlProps/ctrlProp417.xml" ContentType="application/vnd.ms-excel.controlproperties+xml"/>
  <Override PartName="/xl/ctrlProps/ctrlProp418.xml" ContentType="application/vnd.ms-excel.controlproperties+xml"/>
  <Override PartName="/xl/ctrlProps/ctrlProp419.xml" ContentType="application/vnd.ms-excel.controlproperties+xml"/>
  <Override PartName="/xl/ctrlProps/ctrlProp420.xml" ContentType="application/vnd.ms-excel.controlproperties+xml"/>
  <Override PartName="/xl/ctrlProps/ctrlProp421.xml" ContentType="application/vnd.ms-excel.controlproperties+xml"/>
  <Override PartName="/xl/ctrlProps/ctrlProp422.xml" ContentType="application/vnd.ms-excel.controlproperties+xml"/>
  <Override PartName="/xl/ctrlProps/ctrlProp423.xml" ContentType="application/vnd.ms-excel.controlproperties+xml"/>
  <Override PartName="/xl/ctrlProps/ctrlProp424.xml" ContentType="application/vnd.ms-excel.controlproperties+xml"/>
  <Override PartName="/xl/ctrlProps/ctrlProp425.xml" ContentType="application/vnd.ms-excel.controlproperties+xml"/>
  <Override PartName="/xl/ctrlProps/ctrlProp426.xml" ContentType="application/vnd.ms-excel.controlproperties+xml"/>
  <Override PartName="/xl/ctrlProps/ctrlProp427.xml" ContentType="application/vnd.ms-excel.controlproperties+xml"/>
  <Override PartName="/xl/ctrlProps/ctrlProp428.xml" ContentType="application/vnd.ms-excel.controlproperties+xml"/>
  <Override PartName="/xl/ctrlProps/ctrlProp429.xml" ContentType="application/vnd.ms-excel.controlproperties+xml"/>
  <Override PartName="/xl/ctrlProps/ctrlProp430.xml" ContentType="application/vnd.ms-excel.controlproperties+xml"/>
  <Override PartName="/xl/ctrlProps/ctrlProp431.xml" ContentType="application/vnd.ms-excel.controlproperties+xml"/>
  <Override PartName="/xl/ctrlProps/ctrlProp432.xml" ContentType="application/vnd.ms-excel.controlproperties+xml"/>
  <Override PartName="/xl/comments19.xml" ContentType="application/vnd.openxmlformats-officedocument.spreadsheetml.comments+xml"/>
  <Override PartName="/xl/drawings/drawing19.xml" ContentType="application/vnd.openxmlformats-officedocument.drawing+xml"/>
  <Override PartName="/xl/ctrlProps/ctrlProp433.xml" ContentType="application/vnd.ms-excel.controlproperties+xml"/>
  <Override PartName="/xl/ctrlProps/ctrlProp434.xml" ContentType="application/vnd.ms-excel.controlproperties+xml"/>
  <Override PartName="/xl/ctrlProps/ctrlProp435.xml" ContentType="application/vnd.ms-excel.controlproperties+xml"/>
  <Override PartName="/xl/ctrlProps/ctrlProp436.xml" ContentType="application/vnd.ms-excel.controlproperties+xml"/>
  <Override PartName="/xl/ctrlProps/ctrlProp437.xml" ContentType="application/vnd.ms-excel.controlproperties+xml"/>
  <Override PartName="/xl/ctrlProps/ctrlProp438.xml" ContentType="application/vnd.ms-excel.controlproperties+xml"/>
  <Override PartName="/xl/ctrlProps/ctrlProp439.xml" ContentType="application/vnd.ms-excel.controlproperties+xml"/>
  <Override PartName="/xl/ctrlProps/ctrlProp440.xml" ContentType="application/vnd.ms-excel.controlproperties+xml"/>
  <Override PartName="/xl/ctrlProps/ctrlProp441.xml" ContentType="application/vnd.ms-excel.controlproperties+xml"/>
  <Override PartName="/xl/ctrlProps/ctrlProp442.xml" ContentType="application/vnd.ms-excel.controlproperties+xml"/>
  <Override PartName="/xl/ctrlProps/ctrlProp443.xml" ContentType="application/vnd.ms-excel.controlproperties+xml"/>
  <Override PartName="/xl/ctrlProps/ctrlProp444.xml" ContentType="application/vnd.ms-excel.controlproperties+xml"/>
  <Override PartName="/xl/ctrlProps/ctrlProp445.xml" ContentType="application/vnd.ms-excel.controlproperties+xml"/>
  <Override PartName="/xl/ctrlProps/ctrlProp446.xml" ContentType="application/vnd.ms-excel.controlproperties+xml"/>
  <Override PartName="/xl/ctrlProps/ctrlProp447.xml" ContentType="application/vnd.ms-excel.controlproperties+xml"/>
  <Override PartName="/xl/ctrlProps/ctrlProp448.xml" ContentType="application/vnd.ms-excel.controlproperties+xml"/>
  <Override PartName="/xl/ctrlProps/ctrlProp449.xml" ContentType="application/vnd.ms-excel.controlproperties+xml"/>
  <Override PartName="/xl/ctrlProps/ctrlProp450.xml" ContentType="application/vnd.ms-excel.controlproperties+xml"/>
  <Override PartName="/xl/ctrlProps/ctrlProp451.xml" ContentType="application/vnd.ms-excel.controlproperties+xml"/>
  <Override PartName="/xl/ctrlProps/ctrlProp452.xml" ContentType="application/vnd.ms-excel.controlproperties+xml"/>
  <Override PartName="/xl/ctrlProps/ctrlProp453.xml" ContentType="application/vnd.ms-excel.controlproperties+xml"/>
  <Override PartName="/xl/ctrlProps/ctrlProp454.xml" ContentType="application/vnd.ms-excel.controlproperties+xml"/>
  <Override PartName="/xl/ctrlProps/ctrlProp455.xml" ContentType="application/vnd.ms-excel.controlproperties+xml"/>
  <Override PartName="/xl/ctrlProps/ctrlProp456.xml" ContentType="application/vnd.ms-excel.controlproperties+xml"/>
  <Override PartName="/xl/comments20.xml" ContentType="application/vnd.openxmlformats-officedocument.spreadsheetml.comments+xml"/>
  <Override PartName="/xl/drawings/drawing20.xml" ContentType="application/vnd.openxmlformats-officedocument.drawing+xml"/>
  <Override PartName="/xl/ctrlProps/ctrlProp457.xml" ContentType="application/vnd.ms-excel.controlproperties+xml"/>
  <Override PartName="/xl/ctrlProps/ctrlProp458.xml" ContentType="application/vnd.ms-excel.controlproperties+xml"/>
  <Override PartName="/xl/ctrlProps/ctrlProp459.xml" ContentType="application/vnd.ms-excel.controlproperties+xml"/>
  <Override PartName="/xl/ctrlProps/ctrlProp460.xml" ContentType="application/vnd.ms-excel.controlproperties+xml"/>
  <Override PartName="/xl/ctrlProps/ctrlProp461.xml" ContentType="application/vnd.ms-excel.controlproperties+xml"/>
  <Override PartName="/xl/ctrlProps/ctrlProp462.xml" ContentType="application/vnd.ms-excel.controlproperties+xml"/>
  <Override PartName="/xl/ctrlProps/ctrlProp463.xml" ContentType="application/vnd.ms-excel.controlproperties+xml"/>
  <Override PartName="/xl/ctrlProps/ctrlProp464.xml" ContentType="application/vnd.ms-excel.controlproperties+xml"/>
  <Override PartName="/xl/ctrlProps/ctrlProp465.xml" ContentType="application/vnd.ms-excel.controlproperties+xml"/>
  <Override PartName="/xl/ctrlProps/ctrlProp466.xml" ContentType="application/vnd.ms-excel.controlproperties+xml"/>
  <Override PartName="/xl/ctrlProps/ctrlProp467.xml" ContentType="application/vnd.ms-excel.controlproperties+xml"/>
  <Override PartName="/xl/ctrlProps/ctrlProp468.xml" ContentType="application/vnd.ms-excel.controlproperties+xml"/>
  <Override PartName="/xl/ctrlProps/ctrlProp469.xml" ContentType="application/vnd.ms-excel.controlproperties+xml"/>
  <Override PartName="/xl/ctrlProps/ctrlProp470.xml" ContentType="application/vnd.ms-excel.controlproperties+xml"/>
  <Override PartName="/xl/ctrlProps/ctrlProp471.xml" ContentType="application/vnd.ms-excel.controlproperties+xml"/>
  <Override PartName="/xl/ctrlProps/ctrlProp472.xml" ContentType="application/vnd.ms-excel.controlproperties+xml"/>
  <Override PartName="/xl/ctrlProps/ctrlProp473.xml" ContentType="application/vnd.ms-excel.controlproperties+xml"/>
  <Override PartName="/xl/ctrlProps/ctrlProp474.xml" ContentType="application/vnd.ms-excel.controlproperties+xml"/>
  <Override PartName="/xl/ctrlProps/ctrlProp475.xml" ContentType="application/vnd.ms-excel.controlproperties+xml"/>
  <Override PartName="/xl/ctrlProps/ctrlProp476.xml" ContentType="application/vnd.ms-excel.controlproperties+xml"/>
  <Override PartName="/xl/ctrlProps/ctrlProp477.xml" ContentType="application/vnd.ms-excel.controlproperties+xml"/>
  <Override PartName="/xl/ctrlProps/ctrlProp478.xml" ContentType="application/vnd.ms-excel.controlproperties+xml"/>
  <Override PartName="/xl/ctrlProps/ctrlProp479.xml" ContentType="application/vnd.ms-excel.controlproperties+xml"/>
  <Override PartName="/xl/ctrlProps/ctrlProp480.xml" ContentType="application/vnd.ms-excel.controlproperties+xml"/>
  <Override PartName="/xl/comments21.xml" ContentType="application/vnd.openxmlformats-officedocument.spreadsheetml.comments+xml"/>
  <Override PartName="/xl/drawings/drawing21.xml" ContentType="application/vnd.openxmlformats-officedocument.drawing+xml"/>
  <Override PartName="/xl/ctrlProps/ctrlProp481.xml" ContentType="application/vnd.ms-excel.controlproperties+xml"/>
  <Override PartName="/xl/ctrlProps/ctrlProp482.xml" ContentType="application/vnd.ms-excel.controlproperties+xml"/>
  <Override PartName="/xl/ctrlProps/ctrlProp483.xml" ContentType="application/vnd.ms-excel.controlproperties+xml"/>
  <Override PartName="/xl/ctrlProps/ctrlProp484.xml" ContentType="application/vnd.ms-excel.controlproperties+xml"/>
  <Override PartName="/xl/ctrlProps/ctrlProp485.xml" ContentType="application/vnd.ms-excel.controlproperties+xml"/>
  <Override PartName="/xl/ctrlProps/ctrlProp486.xml" ContentType="application/vnd.ms-excel.controlproperties+xml"/>
  <Override PartName="/xl/ctrlProps/ctrlProp487.xml" ContentType="application/vnd.ms-excel.controlproperties+xml"/>
  <Override PartName="/xl/ctrlProps/ctrlProp488.xml" ContentType="application/vnd.ms-excel.controlproperties+xml"/>
  <Override PartName="/xl/ctrlProps/ctrlProp489.xml" ContentType="application/vnd.ms-excel.controlproperties+xml"/>
  <Override PartName="/xl/ctrlProps/ctrlProp490.xml" ContentType="application/vnd.ms-excel.controlproperties+xml"/>
  <Override PartName="/xl/ctrlProps/ctrlProp491.xml" ContentType="application/vnd.ms-excel.controlproperties+xml"/>
  <Override PartName="/xl/ctrlProps/ctrlProp492.xml" ContentType="application/vnd.ms-excel.controlproperties+xml"/>
  <Override PartName="/xl/ctrlProps/ctrlProp493.xml" ContentType="application/vnd.ms-excel.controlproperties+xml"/>
  <Override PartName="/xl/ctrlProps/ctrlProp494.xml" ContentType="application/vnd.ms-excel.controlproperties+xml"/>
  <Override PartName="/xl/ctrlProps/ctrlProp495.xml" ContentType="application/vnd.ms-excel.controlproperties+xml"/>
  <Override PartName="/xl/ctrlProps/ctrlProp496.xml" ContentType="application/vnd.ms-excel.controlproperties+xml"/>
  <Override PartName="/xl/ctrlProps/ctrlProp497.xml" ContentType="application/vnd.ms-excel.controlproperties+xml"/>
  <Override PartName="/xl/ctrlProps/ctrlProp498.xml" ContentType="application/vnd.ms-excel.controlproperties+xml"/>
  <Override PartName="/xl/ctrlProps/ctrlProp499.xml" ContentType="application/vnd.ms-excel.controlproperties+xml"/>
  <Override PartName="/xl/ctrlProps/ctrlProp500.xml" ContentType="application/vnd.ms-excel.controlproperties+xml"/>
  <Override PartName="/xl/ctrlProps/ctrlProp501.xml" ContentType="application/vnd.ms-excel.controlproperties+xml"/>
  <Override PartName="/xl/ctrlProps/ctrlProp502.xml" ContentType="application/vnd.ms-excel.controlproperties+xml"/>
  <Override PartName="/xl/ctrlProps/ctrlProp503.xml" ContentType="application/vnd.ms-excel.controlproperties+xml"/>
  <Override PartName="/xl/ctrlProps/ctrlProp504.xml" ContentType="application/vnd.ms-excel.controlproperties+xml"/>
  <Override PartName="/xl/comments22.xml" ContentType="application/vnd.openxmlformats-officedocument.spreadsheetml.comments+xml"/>
  <Override PartName="/xl/drawings/drawing22.xml" ContentType="application/vnd.openxmlformats-officedocument.drawing+xml"/>
  <Override PartName="/xl/comments23.xml" ContentType="application/vnd.openxmlformats-officedocument.spreadsheetml.comments+xml"/>
  <Override PartName="/xl/drawings/drawing23.xml" ContentType="application/vnd.openxmlformats-officedocument.drawing+xml"/>
  <Override PartName="/xl/comments24.xml" ContentType="application/vnd.openxmlformats-officedocument.spreadsheetml.comments+xml"/>
  <Override PartName="/xl/drawings/drawing24.xml" ContentType="application/vnd.openxmlformats-officedocument.drawing+xml"/>
  <Override PartName="/xl/comments25.xml" ContentType="application/vnd.openxmlformats-officedocument.spreadsheetml.comments+xml"/>
  <Override PartName="/xl/drawings/drawing25.xml" ContentType="application/vnd.openxmlformats-officedocument.drawing+xml"/>
  <Override PartName="/xl/comments26.xml" ContentType="application/vnd.openxmlformats-officedocument.spreadsheetml.comments+xml"/>
  <Override PartName="/xl/drawings/drawing26.xml" ContentType="application/vnd.openxmlformats-officedocument.drawing+xml"/>
  <Override PartName="/xl/comments27.xml" ContentType="application/vnd.openxmlformats-officedocument.spreadsheetml.comments+xml"/>
  <Override PartName="/xl/drawings/drawing27.xml" ContentType="application/vnd.openxmlformats-officedocument.drawing+xml"/>
  <Override PartName="/xl/comments28.xml" ContentType="application/vnd.openxmlformats-officedocument.spreadsheetml.comments+xml"/>
  <Override PartName="/xl/drawings/drawing28.xml" ContentType="application/vnd.openxmlformats-officedocument.drawing+xml"/>
  <Override PartName="/xl/comments29.xml" ContentType="application/vnd.openxmlformats-officedocument.spreadsheetml.comments+xml"/>
  <Override PartName="/xl/drawings/drawing29.xml" ContentType="application/vnd.openxmlformats-officedocument.drawing+xml"/>
  <Override PartName="/xl/comments30.xml" ContentType="application/vnd.openxmlformats-officedocument.spreadsheetml.comments+xml"/>
  <Override PartName="/xl/drawings/drawing30.xml" ContentType="application/vnd.openxmlformats-officedocument.drawing+xml"/>
  <Override PartName="/xl/comments31.xml" ContentType="application/vnd.openxmlformats-officedocument.spreadsheetml.comments+xml"/>
  <Override PartName="/xl/drawings/drawing31.xml" ContentType="application/vnd.openxmlformats-officedocument.drawing+xml"/>
  <Override PartName="/xl/comments32.xml" ContentType="application/vnd.openxmlformats-officedocument.spreadsheetml.comments+xml"/>
  <Override PartName="/xl/drawings/drawing32.xml" ContentType="application/vnd.openxmlformats-officedocument.drawing+xml"/>
  <Override PartName="/xl/comments33.xml" ContentType="application/vnd.openxmlformats-officedocument.spreadsheetml.comments+xml"/>
  <Override PartName="/xl/drawings/drawing33.xml" ContentType="application/vnd.openxmlformats-officedocument.drawing+xml"/>
  <Override PartName="/xl/comments34.xml" ContentType="application/vnd.openxmlformats-officedocument.spreadsheetml.comments+xml"/>
  <Override PartName="/xl/drawings/drawing34.xml" ContentType="application/vnd.openxmlformats-officedocument.drawing+xml"/>
  <Override PartName="/xl/comments35.xml" ContentType="application/vnd.openxmlformats-officedocument.spreadsheetml.comments+xml"/>
  <Override PartName="/xl/drawings/drawing35.xml" ContentType="application/vnd.openxmlformats-officedocument.drawing+xml"/>
  <Override PartName="/xl/comments36.xml" ContentType="application/vnd.openxmlformats-officedocument.spreadsheetml.comments+xml"/>
  <Override PartName="/xl/drawings/drawing36.xml" ContentType="application/vnd.openxmlformats-officedocument.drawing+xml"/>
  <Override PartName="/xl/comments37.xml" ContentType="application/vnd.openxmlformats-officedocument.spreadsheetml.comments+xml"/>
  <Override PartName="/xl/drawings/drawing37.xml" ContentType="application/vnd.openxmlformats-officedocument.drawing+xml"/>
  <Override PartName="/xl/comments38.xml" ContentType="application/vnd.openxmlformats-officedocument.spreadsheetml.comments+xml"/>
  <Override PartName="/xl/drawings/drawing38.xml" ContentType="application/vnd.openxmlformats-officedocument.drawing+xml"/>
  <Override PartName="/xl/comments39.xml" ContentType="application/vnd.openxmlformats-officedocument.spreadsheetml.comments+xml"/>
  <Override PartName="/xl/drawings/drawing39.xml" ContentType="application/vnd.openxmlformats-officedocument.drawing+xml"/>
  <Override PartName="/xl/comments40.xml" ContentType="application/vnd.openxmlformats-officedocument.spreadsheetml.comments+xml"/>
  <Override PartName="/xl/drawings/drawing40.xml" ContentType="application/vnd.openxmlformats-officedocument.drawing+xml"/>
  <Override PartName="/xl/comments41.xml" ContentType="application/vnd.openxmlformats-officedocument.spreadsheetml.comments+xml"/>
  <Override PartName="/xl/drawings/drawing41.xml" ContentType="application/vnd.openxmlformats-officedocument.drawing+xml"/>
  <Override PartName="/xl/comments4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updateLinks="always" codeName="ThisWorkbook" defaultThemeVersion="124226"/>
  <mc:AlternateContent xmlns:mc="http://schemas.openxmlformats.org/markup-compatibility/2006">
    <mc:Choice Requires="x15">
      <x15ac:absPath xmlns:x15ac="http://schemas.microsoft.com/office/spreadsheetml/2010/11/ac" url="C:\Users\OWNER\Desktop\k2_nentyou7A\"/>
    </mc:Choice>
  </mc:AlternateContent>
  <xr:revisionPtr revIDLastSave="0" documentId="13_ncr:1_{8DAC0410-48B9-484D-ABBB-B538CD562D3B}" xr6:coauthVersionLast="47" xr6:coauthVersionMax="47" xr10:uidLastSave="{00000000-0000-0000-0000-000000000000}"/>
  <workbookProtection workbookAlgorithmName="SHA-512" workbookHashValue="re846ESYrsSpN6zpQQSucP1l5CAc6hxSNOddqv9RVFRaTEwy5+aaxehbYF93k6d/tkPrG4zVNkWH//hWLR9yHQ==" workbookSaltValue="vQgl+gPs3HKNvUk6ADBKRw==" workbookSpinCount="100000" lockStructure="1"/>
  <bookViews>
    <workbookView xWindow="-120" yWindow="-120" windowWidth="19440" windowHeight="14880" tabRatio="887" activeTab="1" xr2:uid="{00000000-000D-0000-FFFF-FFFF00000000}"/>
  </bookViews>
  <sheets>
    <sheet name="会社名" sheetId="112" r:id="rId1"/>
    <sheet name="1" sheetId="179" r:id="rId2"/>
    <sheet name="2" sheetId="266" r:id="rId3"/>
    <sheet name="3" sheetId="267" r:id="rId4"/>
    <sheet name="4" sheetId="268" r:id="rId5"/>
    <sheet name="5" sheetId="269" r:id="rId6"/>
    <sheet name="6" sheetId="270" r:id="rId7"/>
    <sheet name="7" sheetId="271" r:id="rId8"/>
    <sheet name="8" sheetId="272" r:id="rId9"/>
    <sheet name="9" sheetId="273" r:id="rId10"/>
    <sheet name="10" sheetId="274" r:id="rId11"/>
    <sheet name="11" sheetId="275" r:id="rId12"/>
    <sheet name="12" sheetId="276" r:id="rId13"/>
    <sheet name="13" sheetId="277" r:id="rId14"/>
    <sheet name="14" sheetId="278" r:id="rId15"/>
    <sheet name="15" sheetId="279" r:id="rId16"/>
    <sheet name="16" sheetId="280" r:id="rId17"/>
    <sheet name="17" sheetId="281" r:id="rId18"/>
    <sheet name="18" sheetId="282" r:id="rId19"/>
    <sheet name="19" sheetId="283" r:id="rId20"/>
    <sheet name="20" sheetId="284" r:id="rId21"/>
    <sheet name="予備" sheetId="295" r:id="rId22"/>
    <sheet name="従1" sheetId="63" r:id="rId23"/>
    <sheet name="従2" sheetId="242" r:id="rId24"/>
    <sheet name="従3" sheetId="243" r:id="rId25"/>
    <sheet name="従4" sheetId="244" r:id="rId26"/>
    <sheet name="従5" sheetId="245" r:id="rId27"/>
    <sheet name="従6" sheetId="246" r:id="rId28"/>
    <sheet name="従7" sheetId="247" r:id="rId29"/>
    <sheet name="従8" sheetId="248" r:id="rId30"/>
    <sheet name="従9" sheetId="249" r:id="rId31"/>
    <sheet name="従10" sheetId="250" r:id="rId32"/>
    <sheet name="従11" sheetId="251" r:id="rId33"/>
    <sheet name="従12" sheetId="252" r:id="rId34"/>
    <sheet name="従13" sheetId="253" r:id="rId35"/>
    <sheet name="従14" sheetId="254" r:id="rId36"/>
    <sheet name="従15" sheetId="255" r:id="rId37"/>
    <sheet name="従16" sheetId="256" r:id="rId38"/>
    <sheet name="従17" sheetId="257" r:id="rId39"/>
    <sheet name="従18" sheetId="258" r:id="rId40"/>
    <sheet name="従19" sheetId="259" r:id="rId41"/>
    <sheet name="従20" sheetId="260" r:id="rId42"/>
  </sheets>
  <definedNames>
    <definedName name="_xlnm.Print_Area" localSheetId="1">'1'!$A$2:$CE$57</definedName>
    <definedName name="_xlnm.Print_Area" localSheetId="10">'10'!$A$2:$CE$57</definedName>
    <definedName name="_xlnm.Print_Area" localSheetId="11">'11'!$A$2:$CE$57</definedName>
    <definedName name="_xlnm.Print_Area" localSheetId="12">'12'!$A$2:$CE$57</definedName>
    <definedName name="_xlnm.Print_Area" localSheetId="13">'13'!$A$2:$CE$57</definedName>
    <definedName name="_xlnm.Print_Area" localSheetId="14">'14'!$A$2:$CE$57</definedName>
    <definedName name="_xlnm.Print_Area" localSheetId="15">'15'!$A$2:$CE$57</definedName>
    <definedName name="_xlnm.Print_Area" localSheetId="16">'16'!$A$2:$CE$57</definedName>
    <definedName name="_xlnm.Print_Area" localSheetId="17">'17'!$A$2:$CE$57</definedName>
    <definedName name="_xlnm.Print_Area" localSheetId="18">'18'!$A$2:$CE$57</definedName>
    <definedName name="_xlnm.Print_Area" localSheetId="19">'19'!$A$2:$CE$57</definedName>
    <definedName name="_xlnm.Print_Area" localSheetId="2">'2'!$A$2:$CE$57</definedName>
    <definedName name="_xlnm.Print_Area" localSheetId="20">'20'!$A$2:$CE$57</definedName>
    <definedName name="_xlnm.Print_Area" localSheetId="3">'3'!$A$2:$CE$57</definedName>
    <definedName name="_xlnm.Print_Area" localSheetId="4">'4'!$A$2:$CE$57</definedName>
    <definedName name="_xlnm.Print_Area" localSheetId="5">'5'!$A$2:$CE$57</definedName>
    <definedName name="_xlnm.Print_Area" localSheetId="6">'6'!$A$2:$CE$57</definedName>
    <definedName name="_xlnm.Print_Area" localSheetId="7">'7'!$A$2:$CE$57</definedName>
    <definedName name="_xlnm.Print_Area" localSheetId="8">'8'!$A$2:$CE$57</definedName>
    <definedName name="_xlnm.Print_Area" localSheetId="9">'9'!$A$2:$CE$57</definedName>
    <definedName name="_xlnm.Print_Area" localSheetId="0">会社名!$A$1:$N$16</definedName>
    <definedName name="_xlnm.Print_Area" localSheetId="22">従1!$A$2:$CX$58</definedName>
    <definedName name="_xlnm.Print_Area" localSheetId="31">従10!$A$2:$CX$58</definedName>
    <definedName name="_xlnm.Print_Area" localSheetId="32">従11!$A$2:$CX$58</definedName>
    <definedName name="_xlnm.Print_Area" localSheetId="33">従12!$A$2:$CX$58</definedName>
    <definedName name="_xlnm.Print_Area" localSheetId="34">従13!$A$2:$CX$58</definedName>
    <definedName name="_xlnm.Print_Area" localSheetId="35">従14!$A$2:$CX$58</definedName>
    <definedName name="_xlnm.Print_Area" localSheetId="36">従15!$A$2:$CX$58</definedName>
    <definedName name="_xlnm.Print_Area" localSheetId="37">従16!$A$2:$CX$58</definedName>
    <definedName name="_xlnm.Print_Area" localSheetId="38">従17!$A$2:$CX$58</definedName>
    <definedName name="_xlnm.Print_Area" localSheetId="39">従18!$A$2:$CX$58</definedName>
    <definedName name="_xlnm.Print_Area" localSheetId="40">従19!$A$2:$CX$58</definedName>
    <definedName name="_xlnm.Print_Area" localSheetId="23">従2!$A$2:$CX$58</definedName>
    <definedName name="_xlnm.Print_Area" localSheetId="41">従20!$A$2:$CX$58</definedName>
    <definedName name="_xlnm.Print_Area" localSheetId="24">従3!$A$2:$CX$58</definedName>
    <definedName name="_xlnm.Print_Area" localSheetId="25">従4!$A$2:$CX$58</definedName>
    <definedName name="_xlnm.Print_Area" localSheetId="26">従5!$A$2:$CX$58</definedName>
    <definedName name="_xlnm.Print_Area" localSheetId="27">従6!$A$2:$CX$58</definedName>
    <definedName name="_xlnm.Print_Area" localSheetId="28">従7!$A$2:$CX$58</definedName>
    <definedName name="_xlnm.Print_Area" localSheetId="29">従8!$A$2:$CX$58</definedName>
    <definedName name="_xlnm.Print_Area" localSheetId="30">従9!$A$2:$CX$58</definedName>
    <definedName name="_xlnm.Print_Area" localSheetId="21">予備!$A$2:$CE$57</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O16" i="179" l="1"/>
  <c r="BO20" i="179" l="1"/>
  <c r="AR55" i="295" l="1"/>
  <c r="AP55" i="295"/>
  <c r="AN55" i="295"/>
  <c r="AL55" i="295"/>
  <c r="AJ55" i="295"/>
  <c r="AH55" i="295"/>
  <c r="AF55" i="295"/>
  <c r="AD55" i="295"/>
  <c r="AB55" i="295"/>
  <c r="Z55" i="295"/>
  <c r="X55" i="295"/>
  <c r="V55" i="295"/>
  <c r="BR54" i="295"/>
  <c r="AR52" i="295"/>
  <c r="AP52" i="295"/>
  <c r="AN52" i="295"/>
  <c r="AL52" i="295"/>
  <c r="AJ52" i="295"/>
  <c r="AH52" i="295"/>
  <c r="AF52" i="295"/>
  <c r="AD52" i="295"/>
  <c r="AB52" i="295"/>
  <c r="Z52" i="295"/>
  <c r="X52" i="295"/>
  <c r="V52" i="295"/>
  <c r="AR50" i="295"/>
  <c r="AP50" i="295"/>
  <c r="AN50" i="295"/>
  <c r="AL50" i="295"/>
  <c r="AJ50" i="295"/>
  <c r="AH50" i="295"/>
  <c r="AF50" i="295"/>
  <c r="AD50" i="295"/>
  <c r="AB50" i="295"/>
  <c r="Z50" i="295"/>
  <c r="X50" i="295"/>
  <c r="V50" i="295"/>
  <c r="CD49" i="295"/>
  <c r="BS49" i="295"/>
  <c r="B49" i="295"/>
  <c r="AV41" i="295"/>
  <c r="AN41" i="295"/>
  <c r="AN39" i="295"/>
  <c r="AN37" i="295"/>
  <c r="F36" i="295"/>
  <c r="AV34" i="295"/>
  <c r="AJ34" i="295"/>
  <c r="AV33" i="295"/>
  <c r="AV32" i="295"/>
  <c r="AT32" i="295"/>
  <c r="AR32" i="295"/>
  <c r="AP32" i="295"/>
  <c r="AN32" i="295"/>
  <c r="AL32" i="295"/>
  <c r="AJ32" i="295"/>
  <c r="AH32" i="295"/>
  <c r="AF32" i="295"/>
  <c r="AD32" i="295"/>
  <c r="AB32" i="295"/>
  <c r="Z32" i="295"/>
  <c r="X32" i="295"/>
  <c r="AV30" i="295"/>
  <c r="AJ30" i="295"/>
  <c r="AV29" i="295"/>
  <c r="D29" i="295"/>
  <c r="AV28" i="295"/>
  <c r="AT28" i="295"/>
  <c r="AR28" i="295"/>
  <c r="AP28" i="295"/>
  <c r="AN28" i="295"/>
  <c r="AL28" i="295"/>
  <c r="AJ28" i="295"/>
  <c r="AH28" i="295"/>
  <c r="AF28" i="295"/>
  <c r="AD28" i="295"/>
  <c r="AB28" i="295"/>
  <c r="Z28" i="295"/>
  <c r="X28" i="295"/>
  <c r="AV26" i="295"/>
  <c r="AJ26" i="295"/>
  <c r="AV25" i="295"/>
  <c r="AV24" i="295"/>
  <c r="AT24" i="295"/>
  <c r="AR24" i="295"/>
  <c r="AP24" i="295"/>
  <c r="AN24" i="295"/>
  <c r="AL24" i="295"/>
  <c r="AJ24" i="295"/>
  <c r="AH24" i="295"/>
  <c r="AF24" i="295"/>
  <c r="AD24" i="295"/>
  <c r="AB24" i="295"/>
  <c r="Z24" i="295"/>
  <c r="X24" i="295"/>
  <c r="AV22" i="295"/>
  <c r="AJ22" i="295"/>
  <c r="AV21" i="295"/>
  <c r="AV20" i="295"/>
  <c r="AT20" i="295"/>
  <c r="AR20" i="295"/>
  <c r="AP20" i="295"/>
  <c r="AN20" i="295"/>
  <c r="AL20" i="295"/>
  <c r="AJ20" i="295"/>
  <c r="AH20" i="295"/>
  <c r="AF20" i="295"/>
  <c r="AD20" i="295"/>
  <c r="AB20" i="295"/>
  <c r="Z20" i="295"/>
  <c r="X20" i="295"/>
  <c r="AJ18" i="295"/>
  <c r="AT16" i="295"/>
  <c r="AR16" i="295"/>
  <c r="AP16" i="295"/>
  <c r="AN16" i="295"/>
  <c r="AL16" i="295"/>
  <c r="AJ16" i="295"/>
  <c r="AH16" i="295"/>
  <c r="AF16" i="295"/>
  <c r="AD16" i="295"/>
  <c r="AB16" i="295"/>
  <c r="Z16" i="295"/>
  <c r="X16" i="295"/>
  <c r="AV15" i="295"/>
  <c r="BY14" i="295"/>
  <c r="BC13" i="295"/>
  <c r="AV13" i="295"/>
  <c r="BY9" i="295"/>
  <c r="BW9" i="295"/>
  <c r="R9" i="295"/>
  <c r="CD8" i="295"/>
  <c r="BL6" i="295"/>
  <c r="BK6" i="295"/>
  <c r="BJ6" i="295"/>
  <c r="BI6" i="295"/>
  <c r="BH6" i="295"/>
  <c r="BG6" i="295"/>
  <c r="BF6" i="295"/>
  <c r="BE6" i="295"/>
  <c r="BD6" i="295"/>
  <c r="BB6" i="295"/>
  <c r="BA6" i="295"/>
  <c r="AZ6" i="295"/>
  <c r="B5" i="295"/>
  <c r="BP3" i="295"/>
  <c r="AP3" i="295"/>
  <c r="AN7" i="295" s="1"/>
  <c r="R3" i="295"/>
  <c r="R2" i="295"/>
  <c r="T7" i="295" l="1"/>
  <c r="R7" i="295"/>
  <c r="Z7" i="295"/>
  <c r="AH7" i="295"/>
  <c r="AP7" i="295"/>
  <c r="AJ7" i="295"/>
  <c r="V7" i="295"/>
  <c r="AD7" i="295"/>
  <c r="AL7" i="295"/>
  <c r="AB7" i="295"/>
  <c r="X7" i="295"/>
  <c r="AF7" i="295"/>
  <c r="AR55" i="284"/>
  <c r="AP55" i="284"/>
  <c r="AN55" i="284"/>
  <c r="AL55" i="284"/>
  <c r="AJ55" i="284"/>
  <c r="AH55" i="284"/>
  <c r="AF55" i="284"/>
  <c r="AD55" i="284"/>
  <c r="AB55" i="284"/>
  <c r="Z55" i="284"/>
  <c r="X55" i="284"/>
  <c r="V55" i="284"/>
  <c r="BR54" i="284"/>
  <c r="AR52" i="284"/>
  <c r="AP52" i="284"/>
  <c r="AN52" i="284"/>
  <c r="AL52" i="284"/>
  <c r="AJ52" i="284"/>
  <c r="AH52" i="284"/>
  <c r="AF52" i="284"/>
  <c r="AD52" i="284"/>
  <c r="AB52" i="284"/>
  <c r="Z52" i="284"/>
  <c r="X52" i="284"/>
  <c r="V52" i="284"/>
  <c r="AR50" i="284"/>
  <c r="AP50" i="284"/>
  <c r="AN50" i="284"/>
  <c r="AL50" i="284"/>
  <c r="AJ50" i="284"/>
  <c r="AH50" i="284"/>
  <c r="AF50" i="284"/>
  <c r="AD50" i="284"/>
  <c r="AB50" i="284"/>
  <c r="Z50" i="284"/>
  <c r="X50" i="284"/>
  <c r="V50" i="284"/>
  <c r="CD49" i="284"/>
  <c r="BS49" i="284"/>
  <c r="B49" i="284"/>
  <c r="AV41" i="284"/>
  <c r="AN41" i="284"/>
  <c r="AN39" i="284"/>
  <c r="AN37" i="284"/>
  <c r="F36" i="284"/>
  <c r="AV34" i="284"/>
  <c r="AJ34" i="284"/>
  <c r="AV33" i="284"/>
  <c r="AV32" i="284"/>
  <c r="AT32" i="284"/>
  <c r="AR32" i="284"/>
  <c r="AP32" i="284"/>
  <c r="AN32" i="284"/>
  <c r="AL32" i="284"/>
  <c r="AJ32" i="284"/>
  <c r="AH32" i="284"/>
  <c r="AF32" i="284"/>
  <c r="AD32" i="284"/>
  <c r="AB32" i="284"/>
  <c r="Z32" i="284"/>
  <c r="X32" i="284"/>
  <c r="AV30" i="284"/>
  <c r="AJ30" i="284"/>
  <c r="AV29" i="284"/>
  <c r="D29" i="284"/>
  <c r="AV28" i="284"/>
  <c r="AT28" i="284"/>
  <c r="AR28" i="284"/>
  <c r="AP28" i="284"/>
  <c r="AN28" i="284"/>
  <c r="AL28" i="284"/>
  <c r="AJ28" i="284"/>
  <c r="AH28" i="284"/>
  <c r="AF28" i="284"/>
  <c r="AD28" i="284"/>
  <c r="AB28" i="284"/>
  <c r="Z28" i="284"/>
  <c r="X28" i="284"/>
  <c r="AV26" i="284"/>
  <c r="AJ26" i="284"/>
  <c r="AV25" i="284"/>
  <c r="AV24" i="284"/>
  <c r="AT24" i="284"/>
  <c r="AR24" i="284"/>
  <c r="AP24" i="284"/>
  <c r="AN24" i="284"/>
  <c r="AL24" i="284"/>
  <c r="AJ24" i="284"/>
  <c r="AH24" i="284"/>
  <c r="AF24" i="284"/>
  <c r="AD24" i="284"/>
  <c r="AB24" i="284"/>
  <c r="Z24" i="284"/>
  <c r="X24" i="284"/>
  <c r="AV22" i="284"/>
  <c r="AJ22" i="284"/>
  <c r="AV21" i="284"/>
  <c r="AV20" i="284"/>
  <c r="AT20" i="284"/>
  <c r="AR20" i="284"/>
  <c r="AP20" i="284"/>
  <c r="AN20" i="284"/>
  <c r="AL20" i="284"/>
  <c r="AJ20" i="284"/>
  <c r="AH20" i="284"/>
  <c r="AF20" i="284"/>
  <c r="AD20" i="284"/>
  <c r="AB20" i="284"/>
  <c r="Z20" i="284"/>
  <c r="X20" i="284"/>
  <c r="AJ18" i="284"/>
  <c r="AT16" i="284"/>
  <c r="AR16" i="284"/>
  <c r="AP16" i="284"/>
  <c r="AN16" i="284"/>
  <c r="AL16" i="284"/>
  <c r="AJ16" i="284"/>
  <c r="AH16" i="284"/>
  <c r="AF16" i="284"/>
  <c r="AD16" i="284"/>
  <c r="AB16" i="284"/>
  <c r="Z16" i="284"/>
  <c r="X16" i="284"/>
  <c r="AV15" i="284"/>
  <c r="BY14" i="284"/>
  <c r="BC13" i="284"/>
  <c r="AV13" i="284"/>
  <c r="BY9" i="284"/>
  <c r="BW9" i="284"/>
  <c r="R9" i="284"/>
  <c r="CD8" i="284"/>
  <c r="BL6" i="284"/>
  <c r="BK6" i="284"/>
  <c r="BJ6" i="284"/>
  <c r="BI6" i="284"/>
  <c r="BH6" i="284"/>
  <c r="BG6" i="284"/>
  <c r="BF6" i="284"/>
  <c r="BE6" i="284"/>
  <c r="BD6" i="284"/>
  <c r="BB6" i="284"/>
  <c r="BA6" i="284"/>
  <c r="AZ6" i="284"/>
  <c r="B5" i="284"/>
  <c r="BP3" i="284"/>
  <c r="AP3" i="284"/>
  <c r="AJ7" i="284" s="1"/>
  <c r="R3" i="284"/>
  <c r="R2" i="284"/>
  <c r="AR55" i="283"/>
  <c r="AP55" i="283"/>
  <c r="AN55" i="283"/>
  <c r="AL55" i="283"/>
  <c r="AJ55" i="283"/>
  <c r="AH55" i="283"/>
  <c r="AF55" i="283"/>
  <c r="AD55" i="283"/>
  <c r="AB55" i="283"/>
  <c r="Z55" i="283"/>
  <c r="X55" i="283"/>
  <c r="V55" i="283"/>
  <c r="BR54" i="283"/>
  <c r="AR52" i="283"/>
  <c r="AP52" i="283"/>
  <c r="AN52" i="283"/>
  <c r="AL52" i="283"/>
  <c r="AJ52" i="283"/>
  <c r="AH52" i="283"/>
  <c r="AF52" i="283"/>
  <c r="AD52" i="283"/>
  <c r="AB52" i="283"/>
  <c r="Z52" i="283"/>
  <c r="X52" i="283"/>
  <c r="V52" i="283"/>
  <c r="AR50" i="283"/>
  <c r="AP50" i="283"/>
  <c r="AN50" i="283"/>
  <c r="AL50" i="283"/>
  <c r="AJ50" i="283"/>
  <c r="AH50" i="283"/>
  <c r="AF50" i="283"/>
  <c r="AD50" i="283"/>
  <c r="AB50" i="283"/>
  <c r="Z50" i="283"/>
  <c r="X50" i="283"/>
  <c r="V50" i="283"/>
  <c r="CD49" i="283"/>
  <c r="BS49" i="283"/>
  <c r="B49" i="283"/>
  <c r="AV41" i="283"/>
  <c r="AN41" i="283"/>
  <c r="AN39" i="283"/>
  <c r="AN37" i="283"/>
  <c r="F36" i="283"/>
  <c r="AV34" i="283"/>
  <c r="AJ34" i="283"/>
  <c r="AV33" i="283"/>
  <c r="AV32" i="283"/>
  <c r="AT32" i="283"/>
  <c r="AR32" i="283"/>
  <c r="AP32" i="283"/>
  <c r="AN32" i="283"/>
  <c r="AL32" i="283"/>
  <c r="AJ32" i="283"/>
  <c r="AH32" i="283"/>
  <c r="AF32" i="283"/>
  <c r="AD32" i="283"/>
  <c r="AB32" i="283"/>
  <c r="Z32" i="283"/>
  <c r="X32" i="283"/>
  <c r="AV30" i="283"/>
  <c r="AJ30" i="283"/>
  <c r="AV29" i="283"/>
  <c r="D29" i="283"/>
  <c r="AV28" i="283"/>
  <c r="AT28" i="283"/>
  <c r="AR28" i="283"/>
  <c r="AP28" i="283"/>
  <c r="AN28" i="283"/>
  <c r="AL28" i="283"/>
  <c r="AJ28" i="283"/>
  <c r="AH28" i="283"/>
  <c r="AF28" i="283"/>
  <c r="AD28" i="283"/>
  <c r="AB28" i="283"/>
  <c r="Z28" i="283"/>
  <c r="X28" i="283"/>
  <c r="AV26" i="283"/>
  <c r="AJ26" i="283"/>
  <c r="AV25" i="283"/>
  <c r="AV24" i="283"/>
  <c r="AT24" i="283"/>
  <c r="AR24" i="283"/>
  <c r="AP24" i="283"/>
  <c r="AN24" i="283"/>
  <c r="AL24" i="283"/>
  <c r="AJ24" i="283"/>
  <c r="AH24" i="283"/>
  <c r="AF24" i="283"/>
  <c r="AD24" i="283"/>
  <c r="AB24" i="283"/>
  <c r="Z24" i="283"/>
  <c r="X24" i="283"/>
  <c r="AV22" i="283"/>
  <c r="AJ22" i="283"/>
  <c r="AV21" i="283"/>
  <c r="AV20" i="283"/>
  <c r="AT20" i="283"/>
  <c r="AR20" i="283"/>
  <c r="AP20" i="283"/>
  <c r="AN20" i="283"/>
  <c r="AL20" i="283"/>
  <c r="AJ20" i="283"/>
  <c r="AH20" i="283"/>
  <c r="AF20" i="283"/>
  <c r="AD20" i="283"/>
  <c r="AB20" i="283"/>
  <c r="Z20" i="283"/>
  <c r="X20" i="283"/>
  <c r="AJ18" i="283"/>
  <c r="AT16" i="283"/>
  <c r="AR16" i="283"/>
  <c r="AP16" i="283"/>
  <c r="AN16" i="283"/>
  <c r="AL16" i="283"/>
  <c r="AJ16" i="283"/>
  <c r="AH16" i="283"/>
  <c r="AF16" i="283"/>
  <c r="AD16" i="283"/>
  <c r="AB16" i="283"/>
  <c r="Z16" i="283"/>
  <c r="X16" i="283"/>
  <c r="AV15" i="283"/>
  <c r="BY14" i="283"/>
  <c r="BC13" i="283"/>
  <c r="AV13" i="283"/>
  <c r="BY9" i="283"/>
  <c r="BW9" i="283"/>
  <c r="R9" i="283"/>
  <c r="CD8" i="283"/>
  <c r="BL6" i="283"/>
  <c r="BK6" i="283"/>
  <c r="BJ6" i="283"/>
  <c r="BI6" i="283"/>
  <c r="BH6" i="283"/>
  <c r="BG6" i="283"/>
  <c r="BF6" i="283"/>
  <c r="BE6" i="283"/>
  <c r="BD6" i="283"/>
  <c r="BB6" i="283"/>
  <c r="BA6" i="283"/>
  <c r="AZ6" i="283"/>
  <c r="B5" i="283"/>
  <c r="BP3" i="283"/>
  <c r="AP3" i="283"/>
  <c r="AD7" i="283" s="1"/>
  <c r="R3" i="283"/>
  <c r="R2" i="283"/>
  <c r="AR55" i="282"/>
  <c r="AP55" i="282"/>
  <c r="AN55" i="282"/>
  <c r="AL55" i="282"/>
  <c r="AJ55" i="282"/>
  <c r="AH55" i="282"/>
  <c r="AF55" i="282"/>
  <c r="AD55" i="282"/>
  <c r="AB55" i="282"/>
  <c r="Z55" i="282"/>
  <c r="X55" i="282"/>
  <c r="V55" i="282"/>
  <c r="BR54" i="282"/>
  <c r="AR52" i="282"/>
  <c r="AP52" i="282"/>
  <c r="AN52" i="282"/>
  <c r="AL52" i="282"/>
  <c r="AJ52" i="282"/>
  <c r="AH52" i="282"/>
  <c r="AF52" i="282"/>
  <c r="AD52" i="282"/>
  <c r="AB52" i="282"/>
  <c r="Z52" i="282"/>
  <c r="X52" i="282"/>
  <c r="V52" i="282"/>
  <c r="AR50" i="282"/>
  <c r="AP50" i="282"/>
  <c r="AN50" i="282"/>
  <c r="AL50" i="282"/>
  <c r="AJ50" i="282"/>
  <c r="AH50" i="282"/>
  <c r="AF50" i="282"/>
  <c r="AD50" i="282"/>
  <c r="AB50" i="282"/>
  <c r="Z50" i="282"/>
  <c r="X50" i="282"/>
  <c r="V50" i="282"/>
  <c r="CD49" i="282"/>
  <c r="BS49" i="282"/>
  <c r="B49" i="282"/>
  <c r="AV41" i="282"/>
  <c r="AN41" i="282"/>
  <c r="AN39" i="282"/>
  <c r="AN37" i="282"/>
  <c r="F36" i="282"/>
  <c r="AV34" i="282"/>
  <c r="AJ34" i="282"/>
  <c r="AV33" i="282"/>
  <c r="AV32" i="282"/>
  <c r="AT32" i="282"/>
  <c r="AR32" i="282"/>
  <c r="AP32" i="282"/>
  <c r="AN32" i="282"/>
  <c r="AL32" i="282"/>
  <c r="AJ32" i="282"/>
  <c r="AH32" i="282"/>
  <c r="AF32" i="282"/>
  <c r="AD32" i="282"/>
  <c r="AB32" i="282"/>
  <c r="Z32" i="282"/>
  <c r="X32" i="282"/>
  <c r="AV30" i="282"/>
  <c r="AJ30" i="282"/>
  <c r="AV29" i="282"/>
  <c r="D29" i="282"/>
  <c r="AV28" i="282"/>
  <c r="AT28" i="282"/>
  <c r="AR28" i="282"/>
  <c r="AP28" i="282"/>
  <c r="AN28" i="282"/>
  <c r="AL28" i="282"/>
  <c r="AJ28" i="282"/>
  <c r="AH28" i="282"/>
  <c r="AF28" i="282"/>
  <c r="AD28" i="282"/>
  <c r="AB28" i="282"/>
  <c r="Z28" i="282"/>
  <c r="X28" i="282"/>
  <c r="AV26" i="282"/>
  <c r="AJ26" i="282"/>
  <c r="AV25" i="282"/>
  <c r="AV24" i="282"/>
  <c r="AT24" i="282"/>
  <c r="AR24" i="282"/>
  <c r="AP24" i="282"/>
  <c r="AN24" i="282"/>
  <c r="AL24" i="282"/>
  <c r="AJ24" i="282"/>
  <c r="AH24" i="282"/>
  <c r="AF24" i="282"/>
  <c r="AD24" i="282"/>
  <c r="AB24" i="282"/>
  <c r="Z24" i="282"/>
  <c r="X24" i="282"/>
  <c r="AV22" i="282"/>
  <c r="AJ22" i="282"/>
  <c r="AV21" i="282"/>
  <c r="AV20" i="282"/>
  <c r="AT20" i="282"/>
  <c r="AR20" i="282"/>
  <c r="AP20" i="282"/>
  <c r="AN20" i="282"/>
  <c r="AL20" i="282"/>
  <c r="AJ20" i="282"/>
  <c r="AH20" i="282"/>
  <c r="AF20" i="282"/>
  <c r="AD20" i="282"/>
  <c r="AB20" i="282"/>
  <c r="Z20" i="282"/>
  <c r="X20" i="282"/>
  <c r="AJ18" i="282"/>
  <c r="AT16" i="282"/>
  <c r="AR16" i="282"/>
  <c r="AP16" i="282"/>
  <c r="AN16" i="282"/>
  <c r="AL16" i="282"/>
  <c r="AJ16" i="282"/>
  <c r="AH16" i="282"/>
  <c r="AF16" i="282"/>
  <c r="AD16" i="282"/>
  <c r="AB16" i="282"/>
  <c r="Z16" i="282"/>
  <c r="X16" i="282"/>
  <c r="AV15" i="282"/>
  <c r="BY14" i="282"/>
  <c r="BC13" i="282"/>
  <c r="AV13" i="282"/>
  <c r="BY9" i="282"/>
  <c r="BW9" i="282"/>
  <c r="R9" i="282"/>
  <c r="CD8" i="282"/>
  <c r="BL6" i="282"/>
  <c r="BK6" i="282"/>
  <c r="BJ6" i="282"/>
  <c r="BI6" i="282"/>
  <c r="BH6" i="282"/>
  <c r="BG6" i="282"/>
  <c r="BF6" i="282"/>
  <c r="BE6" i="282"/>
  <c r="BD6" i="282"/>
  <c r="BB6" i="282"/>
  <c r="BA6" i="282"/>
  <c r="AZ6" i="282"/>
  <c r="B5" i="282"/>
  <c r="BP3" i="282"/>
  <c r="AP3" i="282"/>
  <c r="AN7" i="282" s="1"/>
  <c r="R3" i="282"/>
  <c r="R2" i="282"/>
  <c r="AR55" i="281"/>
  <c r="AP55" i="281"/>
  <c r="AN55" i="281"/>
  <c r="AL55" i="281"/>
  <c r="AJ55" i="281"/>
  <c r="AH55" i="281"/>
  <c r="AF55" i="281"/>
  <c r="AD55" i="281"/>
  <c r="AB55" i="281"/>
  <c r="Z55" i="281"/>
  <c r="X55" i="281"/>
  <c r="V55" i="281"/>
  <c r="BR54" i="281"/>
  <c r="AR52" i="281"/>
  <c r="AP52" i="281"/>
  <c r="AN52" i="281"/>
  <c r="AL52" i="281"/>
  <c r="AJ52" i="281"/>
  <c r="AH52" i="281"/>
  <c r="AF52" i="281"/>
  <c r="AD52" i="281"/>
  <c r="AB52" i="281"/>
  <c r="Z52" i="281"/>
  <c r="X52" i="281"/>
  <c r="V52" i="281"/>
  <c r="AR50" i="281"/>
  <c r="AP50" i="281"/>
  <c r="AN50" i="281"/>
  <c r="AL50" i="281"/>
  <c r="AJ50" i="281"/>
  <c r="AH50" i="281"/>
  <c r="AF50" i="281"/>
  <c r="AD50" i="281"/>
  <c r="AB50" i="281"/>
  <c r="Z50" i="281"/>
  <c r="X50" i="281"/>
  <c r="V50" i="281"/>
  <c r="CD49" i="281"/>
  <c r="BS49" i="281"/>
  <c r="B49" i="281"/>
  <c r="AV41" i="281"/>
  <c r="AN41" i="281"/>
  <c r="AN39" i="281"/>
  <c r="AN37" i="281"/>
  <c r="F36" i="281"/>
  <c r="AV34" i="281"/>
  <c r="AJ34" i="281"/>
  <c r="AV33" i="281"/>
  <c r="AV32" i="281"/>
  <c r="AT32" i="281"/>
  <c r="AR32" i="281"/>
  <c r="AP32" i="281"/>
  <c r="AN32" i="281"/>
  <c r="AL32" i="281"/>
  <c r="AJ32" i="281"/>
  <c r="AH32" i="281"/>
  <c r="AF32" i="281"/>
  <c r="AD32" i="281"/>
  <c r="AB32" i="281"/>
  <c r="Z32" i="281"/>
  <c r="X32" i="281"/>
  <c r="AV30" i="281"/>
  <c r="AJ30" i="281"/>
  <c r="AV29" i="281"/>
  <c r="D29" i="281"/>
  <c r="AV28" i="281"/>
  <c r="AT28" i="281"/>
  <c r="AR28" i="281"/>
  <c r="AP28" i="281"/>
  <c r="AN28" i="281"/>
  <c r="AL28" i="281"/>
  <c r="AJ28" i="281"/>
  <c r="AH28" i="281"/>
  <c r="AF28" i="281"/>
  <c r="AD28" i="281"/>
  <c r="AB28" i="281"/>
  <c r="Z28" i="281"/>
  <c r="X28" i="281"/>
  <c r="AV26" i="281"/>
  <c r="AJ26" i="281"/>
  <c r="AV25" i="281"/>
  <c r="AV24" i="281"/>
  <c r="AT24" i="281"/>
  <c r="AR24" i="281"/>
  <c r="AP24" i="281"/>
  <c r="AN24" i="281"/>
  <c r="AL24" i="281"/>
  <c r="AJ24" i="281"/>
  <c r="AH24" i="281"/>
  <c r="AF24" i="281"/>
  <c r="AD24" i="281"/>
  <c r="AB24" i="281"/>
  <c r="Z24" i="281"/>
  <c r="X24" i="281"/>
  <c r="AV22" i="281"/>
  <c r="AJ22" i="281"/>
  <c r="AV21" i="281"/>
  <c r="AV20" i="281"/>
  <c r="AT20" i="281"/>
  <c r="AR20" i="281"/>
  <c r="AP20" i="281"/>
  <c r="AN20" i="281"/>
  <c r="AL20" i="281"/>
  <c r="AJ20" i="281"/>
  <c r="AH20" i="281"/>
  <c r="AF20" i="281"/>
  <c r="AD20" i="281"/>
  <c r="AB20" i="281"/>
  <c r="Z20" i="281"/>
  <c r="X20" i="281"/>
  <c r="AJ18" i="281"/>
  <c r="AT16" i="281"/>
  <c r="AR16" i="281"/>
  <c r="AP16" i="281"/>
  <c r="AN16" i="281"/>
  <c r="AL16" i="281"/>
  <c r="AJ16" i="281"/>
  <c r="AH16" i="281"/>
  <c r="AF16" i="281"/>
  <c r="AD16" i="281"/>
  <c r="AB16" i="281"/>
  <c r="Z16" i="281"/>
  <c r="X16" i="281"/>
  <c r="AV15" i="281"/>
  <c r="BY14" i="281"/>
  <c r="BC13" i="281"/>
  <c r="AV13" i="281"/>
  <c r="BY9" i="281"/>
  <c r="BW9" i="281"/>
  <c r="R9" i="281"/>
  <c r="CD8" i="281"/>
  <c r="BL6" i="281"/>
  <c r="BK6" i="281"/>
  <c r="BJ6" i="281"/>
  <c r="BI6" i="281"/>
  <c r="BH6" i="281"/>
  <c r="BG6" i="281"/>
  <c r="BF6" i="281"/>
  <c r="BE6" i="281"/>
  <c r="BD6" i="281"/>
  <c r="BB6" i="281"/>
  <c r="BA6" i="281"/>
  <c r="AZ6" i="281"/>
  <c r="B5" i="281"/>
  <c r="BP3" i="281"/>
  <c r="AP3" i="281"/>
  <c r="AP7" i="281" s="1"/>
  <c r="R3" i="281"/>
  <c r="R2" i="281"/>
  <c r="AR55" i="280"/>
  <c r="AP55" i="280"/>
  <c r="AN55" i="280"/>
  <c r="AL55" i="280"/>
  <c r="AJ55" i="280"/>
  <c r="AH55" i="280"/>
  <c r="AF55" i="280"/>
  <c r="AD55" i="280"/>
  <c r="AB55" i="280"/>
  <c r="Z55" i="280"/>
  <c r="X55" i="280"/>
  <c r="V55" i="280"/>
  <c r="BR54" i="280"/>
  <c r="AR52" i="280"/>
  <c r="AP52" i="280"/>
  <c r="AN52" i="280"/>
  <c r="AL52" i="280"/>
  <c r="AJ52" i="280"/>
  <c r="AH52" i="280"/>
  <c r="AF52" i="280"/>
  <c r="AD52" i="280"/>
  <c r="AB52" i="280"/>
  <c r="Z52" i="280"/>
  <c r="X52" i="280"/>
  <c r="V52" i="280"/>
  <c r="AR50" i="280"/>
  <c r="AP50" i="280"/>
  <c r="AN50" i="280"/>
  <c r="AL50" i="280"/>
  <c r="AJ50" i="280"/>
  <c r="AH50" i="280"/>
  <c r="AF50" i="280"/>
  <c r="AD50" i="280"/>
  <c r="AB50" i="280"/>
  <c r="Z50" i="280"/>
  <c r="X50" i="280"/>
  <c r="V50" i="280"/>
  <c r="CD49" i="280"/>
  <c r="BS49" i="280"/>
  <c r="B49" i="280"/>
  <c r="AV41" i="280"/>
  <c r="AN41" i="280"/>
  <c r="AN39" i="280"/>
  <c r="AN37" i="280"/>
  <c r="F36" i="280"/>
  <c r="AV34" i="280"/>
  <c r="AJ34" i="280"/>
  <c r="AV33" i="280"/>
  <c r="AV32" i="280"/>
  <c r="AT32" i="280"/>
  <c r="AR32" i="280"/>
  <c r="AP32" i="280"/>
  <c r="AN32" i="280"/>
  <c r="AL32" i="280"/>
  <c r="AJ32" i="280"/>
  <c r="AH32" i="280"/>
  <c r="AF32" i="280"/>
  <c r="AD32" i="280"/>
  <c r="AB32" i="280"/>
  <c r="Z32" i="280"/>
  <c r="X32" i="280"/>
  <c r="AV30" i="280"/>
  <c r="AJ30" i="280"/>
  <c r="AV29" i="280"/>
  <c r="D29" i="280"/>
  <c r="AV28" i="280"/>
  <c r="AT28" i="280"/>
  <c r="AR28" i="280"/>
  <c r="AP28" i="280"/>
  <c r="AN28" i="280"/>
  <c r="AL28" i="280"/>
  <c r="AJ28" i="280"/>
  <c r="AH28" i="280"/>
  <c r="AF28" i="280"/>
  <c r="AD28" i="280"/>
  <c r="AB28" i="280"/>
  <c r="Z28" i="280"/>
  <c r="X28" i="280"/>
  <c r="AV26" i="280"/>
  <c r="AJ26" i="280"/>
  <c r="AV25" i="280"/>
  <c r="AV24" i="280"/>
  <c r="AT24" i="280"/>
  <c r="AR24" i="280"/>
  <c r="AP24" i="280"/>
  <c r="AN24" i="280"/>
  <c r="AL24" i="280"/>
  <c r="AJ24" i="280"/>
  <c r="AH24" i="280"/>
  <c r="AF24" i="280"/>
  <c r="AD24" i="280"/>
  <c r="AB24" i="280"/>
  <c r="Z24" i="280"/>
  <c r="X24" i="280"/>
  <c r="AV22" i="280"/>
  <c r="AJ22" i="280"/>
  <c r="AV21" i="280"/>
  <c r="AV20" i="280"/>
  <c r="AT20" i="280"/>
  <c r="AR20" i="280"/>
  <c r="AP20" i="280"/>
  <c r="AN20" i="280"/>
  <c r="AL20" i="280"/>
  <c r="AJ20" i="280"/>
  <c r="AH20" i="280"/>
  <c r="AF20" i="280"/>
  <c r="AD20" i="280"/>
  <c r="AB20" i="280"/>
  <c r="Z20" i="280"/>
  <c r="X20" i="280"/>
  <c r="AJ18" i="280"/>
  <c r="AT16" i="280"/>
  <c r="AR16" i="280"/>
  <c r="AP16" i="280"/>
  <c r="AN16" i="280"/>
  <c r="AL16" i="280"/>
  <c r="AJ16" i="280"/>
  <c r="AH16" i="280"/>
  <c r="AF16" i="280"/>
  <c r="AD16" i="280"/>
  <c r="AB16" i="280"/>
  <c r="Z16" i="280"/>
  <c r="X16" i="280"/>
  <c r="AV15" i="280"/>
  <c r="BY14" i="280"/>
  <c r="BC13" i="280"/>
  <c r="AV13" i="280"/>
  <c r="BY9" i="280"/>
  <c r="BW9" i="280"/>
  <c r="R9" i="280"/>
  <c r="CD8" i="280"/>
  <c r="BL6" i="280"/>
  <c r="BK6" i="280"/>
  <c r="BJ6" i="280"/>
  <c r="BI6" i="280"/>
  <c r="BH6" i="280"/>
  <c r="BG6" i="280"/>
  <c r="BF6" i="280"/>
  <c r="BE6" i="280"/>
  <c r="BD6" i="280"/>
  <c r="BB6" i="280"/>
  <c r="BA6" i="280"/>
  <c r="AZ6" i="280"/>
  <c r="B5" i="280"/>
  <c r="BP3" i="280"/>
  <c r="AP3" i="280"/>
  <c r="AJ7" i="280" s="1"/>
  <c r="R3" i="280"/>
  <c r="R2" i="280"/>
  <c r="AR55" i="279"/>
  <c r="AP55" i="279"/>
  <c r="AN55" i="279"/>
  <c r="AL55" i="279"/>
  <c r="AJ55" i="279"/>
  <c r="AH55" i="279"/>
  <c r="AF55" i="279"/>
  <c r="AD55" i="279"/>
  <c r="AB55" i="279"/>
  <c r="Z55" i="279"/>
  <c r="X55" i="279"/>
  <c r="V55" i="279"/>
  <c r="BR54" i="279"/>
  <c r="AR52" i="279"/>
  <c r="AP52" i="279"/>
  <c r="AN52" i="279"/>
  <c r="AL52" i="279"/>
  <c r="AJ52" i="279"/>
  <c r="AH52" i="279"/>
  <c r="AF52" i="279"/>
  <c r="AD52" i="279"/>
  <c r="AB52" i="279"/>
  <c r="Z52" i="279"/>
  <c r="X52" i="279"/>
  <c r="V52" i="279"/>
  <c r="AR50" i="279"/>
  <c r="AP50" i="279"/>
  <c r="AN50" i="279"/>
  <c r="AL50" i="279"/>
  <c r="AJ50" i="279"/>
  <c r="AH50" i="279"/>
  <c r="AF50" i="279"/>
  <c r="AD50" i="279"/>
  <c r="AB50" i="279"/>
  <c r="Z50" i="279"/>
  <c r="X50" i="279"/>
  <c r="V50" i="279"/>
  <c r="CD49" i="279"/>
  <c r="BS49" i="279"/>
  <c r="B49" i="279"/>
  <c r="AV41" i="279"/>
  <c r="AN41" i="279"/>
  <c r="AN39" i="279"/>
  <c r="AN37" i="279"/>
  <c r="F36" i="279"/>
  <c r="AV34" i="279"/>
  <c r="AJ34" i="279"/>
  <c r="AV33" i="279"/>
  <c r="AV32" i="279"/>
  <c r="AT32" i="279"/>
  <c r="AR32" i="279"/>
  <c r="AP32" i="279"/>
  <c r="AN32" i="279"/>
  <c r="AL32" i="279"/>
  <c r="AJ32" i="279"/>
  <c r="AH32" i="279"/>
  <c r="AF32" i="279"/>
  <c r="AD32" i="279"/>
  <c r="AB32" i="279"/>
  <c r="Z32" i="279"/>
  <c r="X32" i="279"/>
  <c r="AV30" i="279"/>
  <c r="AJ30" i="279"/>
  <c r="AV29" i="279"/>
  <c r="D29" i="279"/>
  <c r="AV28" i="279"/>
  <c r="AT28" i="279"/>
  <c r="AR28" i="279"/>
  <c r="AP28" i="279"/>
  <c r="AN28" i="279"/>
  <c r="AL28" i="279"/>
  <c r="AJ28" i="279"/>
  <c r="AH28" i="279"/>
  <c r="AF28" i="279"/>
  <c r="AD28" i="279"/>
  <c r="AB28" i="279"/>
  <c r="Z28" i="279"/>
  <c r="X28" i="279"/>
  <c r="AV26" i="279"/>
  <c r="AJ26" i="279"/>
  <c r="AV25" i="279"/>
  <c r="AV24" i="279"/>
  <c r="AT24" i="279"/>
  <c r="AR24" i="279"/>
  <c r="AP24" i="279"/>
  <c r="AN24" i="279"/>
  <c r="AL24" i="279"/>
  <c r="AJ24" i="279"/>
  <c r="AH24" i="279"/>
  <c r="AF24" i="279"/>
  <c r="AD24" i="279"/>
  <c r="AB24" i="279"/>
  <c r="Z24" i="279"/>
  <c r="X24" i="279"/>
  <c r="AV22" i="279"/>
  <c r="AJ22" i="279"/>
  <c r="AV21" i="279"/>
  <c r="AV20" i="279"/>
  <c r="AT20" i="279"/>
  <c r="AR20" i="279"/>
  <c r="AP20" i="279"/>
  <c r="AN20" i="279"/>
  <c r="AL20" i="279"/>
  <c r="AJ20" i="279"/>
  <c r="AH20" i="279"/>
  <c r="AF20" i="279"/>
  <c r="AD20" i="279"/>
  <c r="AB20" i="279"/>
  <c r="Z20" i="279"/>
  <c r="X20" i="279"/>
  <c r="AJ18" i="279"/>
  <c r="AT16" i="279"/>
  <c r="AR16" i="279"/>
  <c r="AP16" i="279"/>
  <c r="AN16" i="279"/>
  <c r="AL16" i="279"/>
  <c r="AJ16" i="279"/>
  <c r="AH16" i="279"/>
  <c r="AF16" i="279"/>
  <c r="AD16" i="279"/>
  <c r="AB16" i="279"/>
  <c r="Z16" i="279"/>
  <c r="X16" i="279"/>
  <c r="AV15" i="279"/>
  <c r="BY14" i="279"/>
  <c r="BC13" i="279"/>
  <c r="AV13" i="279"/>
  <c r="BY9" i="279"/>
  <c r="BW9" i="279"/>
  <c r="R9" i="279"/>
  <c r="CD8" i="279"/>
  <c r="BL6" i="279"/>
  <c r="BK6" i="279"/>
  <c r="BJ6" i="279"/>
  <c r="BI6" i="279"/>
  <c r="BH6" i="279"/>
  <c r="BG6" i="279"/>
  <c r="BF6" i="279"/>
  <c r="BE6" i="279"/>
  <c r="BD6" i="279"/>
  <c r="BB6" i="279"/>
  <c r="BA6" i="279"/>
  <c r="AZ6" i="279"/>
  <c r="B5" i="279"/>
  <c r="BP3" i="279"/>
  <c r="AP3" i="279"/>
  <c r="AL7" i="279" s="1"/>
  <c r="R3" i="279"/>
  <c r="R2" i="279"/>
  <c r="AR55" i="278"/>
  <c r="AP55" i="278"/>
  <c r="AN55" i="278"/>
  <c r="AL55" i="278"/>
  <c r="AJ55" i="278"/>
  <c r="AH55" i="278"/>
  <c r="AF55" i="278"/>
  <c r="AD55" i="278"/>
  <c r="AB55" i="278"/>
  <c r="Z55" i="278"/>
  <c r="X55" i="278"/>
  <c r="V55" i="278"/>
  <c r="BR54" i="278"/>
  <c r="AR52" i="278"/>
  <c r="AP52" i="278"/>
  <c r="AN52" i="278"/>
  <c r="AL52" i="278"/>
  <c r="AJ52" i="278"/>
  <c r="AH52" i="278"/>
  <c r="AF52" i="278"/>
  <c r="AD52" i="278"/>
  <c r="AB52" i="278"/>
  <c r="Z52" i="278"/>
  <c r="X52" i="278"/>
  <c r="V52" i="278"/>
  <c r="AR50" i="278"/>
  <c r="AP50" i="278"/>
  <c r="AN50" i="278"/>
  <c r="AL50" i="278"/>
  <c r="AJ50" i="278"/>
  <c r="AH50" i="278"/>
  <c r="AF50" i="278"/>
  <c r="AD50" i="278"/>
  <c r="AB50" i="278"/>
  <c r="Z50" i="278"/>
  <c r="X50" i="278"/>
  <c r="V50" i="278"/>
  <c r="CD49" i="278"/>
  <c r="BS49" i="278"/>
  <c r="B49" i="278"/>
  <c r="AV41" i="278"/>
  <c r="AN41" i="278"/>
  <c r="AN39" i="278"/>
  <c r="AN37" i="278"/>
  <c r="F36" i="278"/>
  <c r="AV34" i="278"/>
  <c r="AJ34" i="278"/>
  <c r="AV33" i="278"/>
  <c r="AV32" i="278"/>
  <c r="AT32" i="278"/>
  <c r="AR32" i="278"/>
  <c r="AP32" i="278"/>
  <c r="AN32" i="278"/>
  <c r="AL32" i="278"/>
  <c r="AJ32" i="278"/>
  <c r="AH32" i="278"/>
  <c r="AF32" i="278"/>
  <c r="AD32" i="278"/>
  <c r="AB32" i="278"/>
  <c r="Z32" i="278"/>
  <c r="X32" i="278"/>
  <c r="AV30" i="278"/>
  <c r="AJ30" i="278"/>
  <c r="AV29" i="278"/>
  <c r="D29" i="278"/>
  <c r="AV28" i="278"/>
  <c r="AT28" i="278"/>
  <c r="AR28" i="278"/>
  <c r="AP28" i="278"/>
  <c r="AN28" i="278"/>
  <c r="AL28" i="278"/>
  <c r="AJ28" i="278"/>
  <c r="AH28" i="278"/>
  <c r="AF28" i="278"/>
  <c r="AD28" i="278"/>
  <c r="AB28" i="278"/>
  <c r="Z28" i="278"/>
  <c r="X28" i="278"/>
  <c r="AV26" i="278"/>
  <c r="AJ26" i="278"/>
  <c r="AV25" i="278"/>
  <c r="AV24" i="278"/>
  <c r="AT24" i="278"/>
  <c r="AR24" i="278"/>
  <c r="AP24" i="278"/>
  <c r="AN24" i="278"/>
  <c r="AL24" i="278"/>
  <c r="AJ24" i="278"/>
  <c r="AH24" i="278"/>
  <c r="AF24" i="278"/>
  <c r="AD24" i="278"/>
  <c r="AB24" i="278"/>
  <c r="Z24" i="278"/>
  <c r="X24" i="278"/>
  <c r="AV22" i="278"/>
  <c r="AJ22" i="278"/>
  <c r="AV21" i="278"/>
  <c r="AV20" i="278"/>
  <c r="AT20" i="278"/>
  <c r="AR20" i="278"/>
  <c r="AP20" i="278"/>
  <c r="AN20" i="278"/>
  <c r="AL20" i="278"/>
  <c r="AJ20" i="278"/>
  <c r="AH20" i="278"/>
  <c r="AF20" i="278"/>
  <c r="AD20" i="278"/>
  <c r="AB20" i="278"/>
  <c r="Z20" i="278"/>
  <c r="X20" i="278"/>
  <c r="AJ18" i="278"/>
  <c r="AT16" i="278"/>
  <c r="AR16" i="278"/>
  <c r="AP16" i="278"/>
  <c r="AN16" i="278"/>
  <c r="AL16" i="278"/>
  <c r="AJ16" i="278"/>
  <c r="AH16" i="278"/>
  <c r="AF16" i="278"/>
  <c r="AD16" i="278"/>
  <c r="AB16" i="278"/>
  <c r="Z16" i="278"/>
  <c r="X16" i="278"/>
  <c r="AV15" i="278"/>
  <c r="BY14" i="278"/>
  <c r="BC13" i="278"/>
  <c r="AV13" i="278"/>
  <c r="BY9" i="278"/>
  <c r="BW9" i="278"/>
  <c r="R9" i="278"/>
  <c r="CD8" i="278"/>
  <c r="BL6" i="278"/>
  <c r="BK6" i="278"/>
  <c r="BJ6" i="278"/>
  <c r="BI6" i="278"/>
  <c r="BH6" i="278"/>
  <c r="BG6" i="278"/>
  <c r="BF6" i="278"/>
  <c r="BE6" i="278"/>
  <c r="BD6" i="278"/>
  <c r="BB6" i="278"/>
  <c r="BA6" i="278"/>
  <c r="AZ6" i="278"/>
  <c r="B5" i="278"/>
  <c r="BP3" i="278"/>
  <c r="AP3" i="278"/>
  <c r="AN7" i="278" s="1"/>
  <c r="R3" i="278"/>
  <c r="R2" i="278"/>
  <c r="AR55" i="277"/>
  <c r="AP55" i="277"/>
  <c r="AN55" i="277"/>
  <c r="AL55" i="277"/>
  <c r="AJ55" i="277"/>
  <c r="AH55" i="277"/>
  <c r="AF55" i="277"/>
  <c r="AD55" i="277"/>
  <c r="AB55" i="277"/>
  <c r="Z55" i="277"/>
  <c r="X55" i="277"/>
  <c r="V55" i="277"/>
  <c r="BR54" i="277"/>
  <c r="AR52" i="277"/>
  <c r="AP52" i="277"/>
  <c r="AN52" i="277"/>
  <c r="AL52" i="277"/>
  <c r="AJ52" i="277"/>
  <c r="AH52" i="277"/>
  <c r="AF52" i="277"/>
  <c r="AD52" i="277"/>
  <c r="AB52" i="277"/>
  <c r="Z52" i="277"/>
  <c r="X52" i="277"/>
  <c r="V52" i="277"/>
  <c r="AR50" i="277"/>
  <c r="AP50" i="277"/>
  <c r="AN50" i="277"/>
  <c r="AL50" i="277"/>
  <c r="AJ50" i="277"/>
  <c r="AH50" i="277"/>
  <c r="AF50" i="277"/>
  <c r="AD50" i="277"/>
  <c r="AB50" i="277"/>
  <c r="Z50" i="277"/>
  <c r="X50" i="277"/>
  <c r="V50" i="277"/>
  <c r="CD49" i="277"/>
  <c r="BS49" i="277"/>
  <c r="B49" i="277"/>
  <c r="AV41" i="277"/>
  <c r="AN41" i="277"/>
  <c r="AN39" i="277"/>
  <c r="AN37" i="277"/>
  <c r="F36" i="277"/>
  <c r="AV34" i="277"/>
  <c r="AJ34" i="277"/>
  <c r="AV33" i="277"/>
  <c r="AV32" i="277"/>
  <c r="AT32" i="277"/>
  <c r="AR32" i="277"/>
  <c r="AP32" i="277"/>
  <c r="AN32" i="277"/>
  <c r="AL32" i="277"/>
  <c r="AJ32" i="277"/>
  <c r="AH32" i="277"/>
  <c r="AF32" i="277"/>
  <c r="AD32" i="277"/>
  <c r="AB32" i="277"/>
  <c r="Z32" i="277"/>
  <c r="X32" i="277"/>
  <c r="AV30" i="277"/>
  <c r="AJ30" i="277"/>
  <c r="AV29" i="277"/>
  <c r="D29" i="277"/>
  <c r="AV28" i="277"/>
  <c r="AT28" i="277"/>
  <c r="AR28" i="277"/>
  <c r="AP28" i="277"/>
  <c r="AN28" i="277"/>
  <c r="AL28" i="277"/>
  <c r="AJ28" i="277"/>
  <c r="AH28" i="277"/>
  <c r="AF28" i="277"/>
  <c r="AD28" i="277"/>
  <c r="AB28" i="277"/>
  <c r="Z28" i="277"/>
  <c r="X28" i="277"/>
  <c r="AV26" i="277"/>
  <c r="AJ26" i="277"/>
  <c r="AV25" i="277"/>
  <c r="AV24" i="277"/>
  <c r="AT24" i="277"/>
  <c r="AR24" i="277"/>
  <c r="AP24" i="277"/>
  <c r="AN24" i="277"/>
  <c r="AL24" i="277"/>
  <c r="AJ24" i="277"/>
  <c r="AH24" i="277"/>
  <c r="AF24" i="277"/>
  <c r="AD24" i="277"/>
  <c r="AB24" i="277"/>
  <c r="Z24" i="277"/>
  <c r="X24" i="277"/>
  <c r="AV22" i="277"/>
  <c r="AJ22" i="277"/>
  <c r="AV21" i="277"/>
  <c r="AV20" i="277"/>
  <c r="AT20" i="277"/>
  <c r="AR20" i="277"/>
  <c r="AP20" i="277"/>
  <c r="AN20" i="277"/>
  <c r="AL20" i="277"/>
  <c r="AJ20" i="277"/>
  <c r="AH20" i="277"/>
  <c r="AF20" i="277"/>
  <c r="AD20" i="277"/>
  <c r="AB20" i="277"/>
  <c r="Z20" i="277"/>
  <c r="X20" i="277"/>
  <c r="AJ18" i="277"/>
  <c r="AT16" i="277"/>
  <c r="AR16" i="277"/>
  <c r="AP16" i="277"/>
  <c r="AN16" i="277"/>
  <c r="AL16" i="277"/>
  <c r="AJ16" i="277"/>
  <c r="AH16" i="277"/>
  <c r="AF16" i="277"/>
  <c r="AD16" i="277"/>
  <c r="AB16" i="277"/>
  <c r="Z16" i="277"/>
  <c r="X16" i="277"/>
  <c r="AV15" i="277"/>
  <c r="BY14" i="277"/>
  <c r="BC13" i="277"/>
  <c r="AV13" i="277"/>
  <c r="BY9" i="277"/>
  <c r="BW9" i="277"/>
  <c r="R9" i="277"/>
  <c r="CD8" i="277"/>
  <c r="BL6" i="277"/>
  <c r="BK6" i="277"/>
  <c r="BJ6" i="277"/>
  <c r="BI6" i="277"/>
  <c r="BH6" i="277"/>
  <c r="BG6" i="277"/>
  <c r="BF6" i="277"/>
  <c r="BE6" i="277"/>
  <c r="BD6" i="277"/>
  <c r="BB6" i="277"/>
  <c r="BA6" i="277"/>
  <c r="AZ6" i="277"/>
  <c r="B5" i="277"/>
  <c r="BP3" i="277"/>
  <c r="AP3" i="277"/>
  <c r="AP7" i="277" s="1"/>
  <c r="R3" i="277"/>
  <c r="R2" i="277"/>
  <c r="AR55" i="276"/>
  <c r="AP55" i="276"/>
  <c r="AN55" i="276"/>
  <c r="AL55" i="276"/>
  <c r="AJ55" i="276"/>
  <c r="AH55" i="276"/>
  <c r="AF55" i="276"/>
  <c r="AD55" i="276"/>
  <c r="AB55" i="276"/>
  <c r="Z55" i="276"/>
  <c r="X55" i="276"/>
  <c r="V55" i="276"/>
  <c r="BR54" i="276"/>
  <c r="AR52" i="276"/>
  <c r="AP52" i="276"/>
  <c r="AN52" i="276"/>
  <c r="AL52" i="276"/>
  <c r="AJ52" i="276"/>
  <c r="AH52" i="276"/>
  <c r="AF52" i="276"/>
  <c r="AD52" i="276"/>
  <c r="AB52" i="276"/>
  <c r="Z52" i="276"/>
  <c r="X52" i="276"/>
  <c r="V52" i="276"/>
  <c r="AR50" i="276"/>
  <c r="AP50" i="276"/>
  <c r="AN50" i="276"/>
  <c r="AL50" i="276"/>
  <c r="AJ50" i="276"/>
  <c r="AH50" i="276"/>
  <c r="AF50" i="276"/>
  <c r="AD50" i="276"/>
  <c r="AB50" i="276"/>
  <c r="Z50" i="276"/>
  <c r="X50" i="276"/>
  <c r="V50" i="276"/>
  <c r="CD49" i="276"/>
  <c r="BS49" i="276"/>
  <c r="B49" i="276"/>
  <c r="AV41" i="276"/>
  <c r="AN41" i="276"/>
  <c r="AN39" i="276"/>
  <c r="AN37" i="276"/>
  <c r="F36" i="276"/>
  <c r="AV34" i="276"/>
  <c r="AJ34" i="276"/>
  <c r="AV33" i="276"/>
  <c r="AV32" i="276"/>
  <c r="AT32" i="276"/>
  <c r="AR32" i="276"/>
  <c r="AP32" i="276"/>
  <c r="AN32" i="276"/>
  <c r="AL32" i="276"/>
  <c r="AJ32" i="276"/>
  <c r="AH32" i="276"/>
  <c r="AF32" i="276"/>
  <c r="AD32" i="276"/>
  <c r="AB32" i="276"/>
  <c r="Z32" i="276"/>
  <c r="X32" i="276"/>
  <c r="AV30" i="276"/>
  <c r="AJ30" i="276"/>
  <c r="AV29" i="276"/>
  <c r="D29" i="276"/>
  <c r="AV28" i="276"/>
  <c r="AT28" i="276"/>
  <c r="AR28" i="276"/>
  <c r="AP28" i="276"/>
  <c r="AN28" i="276"/>
  <c r="AL28" i="276"/>
  <c r="AJ28" i="276"/>
  <c r="AH28" i="276"/>
  <c r="AF28" i="276"/>
  <c r="AD28" i="276"/>
  <c r="AB28" i="276"/>
  <c r="Z28" i="276"/>
  <c r="X28" i="276"/>
  <c r="AV26" i="276"/>
  <c r="AJ26" i="276"/>
  <c r="AV25" i="276"/>
  <c r="AV24" i="276"/>
  <c r="AT24" i="276"/>
  <c r="AR24" i="276"/>
  <c r="AP24" i="276"/>
  <c r="AN24" i="276"/>
  <c r="AL24" i="276"/>
  <c r="AJ24" i="276"/>
  <c r="AH24" i="276"/>
  <c r="AF24" i="276"/>
  <c r="AD24" i="276"/>
  <c r="AB24" i="276"/>
  <c r="Z24" i="276"/>
  <c r="X24" i="276"/>
  <c r="AV22" i="276"/>
  <c r="AJ22" i="276"/>
  <c r="AV21" i="276"/>
  <c r="AV20" i="276"/>
  <c r="AT20" i="276"/>
  <c r="AR20" i="276"/>
  <c r="AP20" i="276"/>
  <c r="AN20" i="276"/>
  <c r="AL20" i="276"/>
  <c r="AJ20" i="276"/>
  <c r="AH20" i="276"/>
  <c r="AF20" i="276"/>
  <c r="AD20" i="276"/>
  <c r="AB20" i="276"/>
  <c r="Z20" i="276"/>
  <c r="X20" i="276"/>
  <c r="AJ18" i="276"/>
  <c r="AT16" i="276"/>
  <c r="AR16" i="276"/>
  <c r="AP16" i="276"/>
  <c r="AN16" i="276"/>
  <c r="AL16" i="276"/>
  <c r="AJ16" i="276"/>
  <c r="AH16" i="276"/>
  <c r="AF16" i="276"/>
  <c r="AD16" i="276"/>
  <c r="AB16" i="276"/>
  <c r="Z16" i="276"/>
  <c r="X16" i="276"/>
  <c r="AV15" i="276"/>
  <c r="BY14" i="276"/>
  <c r="BC13" i="276"/>
  <c r="AV13" i="276"/>
  <c r="BY9" i="276"/>
  <c r="BW9" i="276"/>
  <c r="R9" i="276"/>
  <c r="CD8" i="276"/>
  <c r="BL6" i="276"/>
  <c r="BK6" i="276"/>
  <c r="BJ6" i="276"/>
  <c r="BI6" i="276"/>
  <c r="BH6" i="276"/>
  <c r="BG6" i="276"/>
  <c r="BF6" i="276"/>
  <c r="BE6" i="276"/>
  <c r="BD6" i="276"/>
  <c r="BB6" i="276"/>
  <c r="BA6" i="276"/>
  <c r="AZ6" i="276"/>
  <c r="B5" i="276"/>
  <c r="BP3" i="276"/>
  <c r="AP3" i="276"/>
  <c r="AJ7" i="276" s="1"/>
  <c r="R3" i="276"/>
  <c r="R2" i="276"/>
  <c r="AR55" i="275"/>
  <c r="AP55" i="275"/>
  <c r="AN55" i="275"/>
  <c r="AL55" i="275"/>
  <c r="AJ55" i="275"/>
  <c r="AH55" i="275"/>
  <c r="AF55" i="275"/>
  <c r="AD55" i="275"/>
  <c r="AB55" i="275"/>
  <c r="Z55" i="275"/>
  <c r="X55" i="275"/>
  <c r="V55" i="275"/>
  <c r="BR54" i="275"/>
  <c r="AR52" i="275"/>
  <c r="AP52" i="275"/>
  <c r="AN52" i="275"/>
  <c r="AL52" i="275"/>
  <c r="AJ52" i="275"/>
  <c r="AH52" i="275"/>
  <c r="AF52" i="275"/>
  <c r="AD52" i="275"/>
  <c r="AB52" i="275"/>
  <c r="Z52" i="275"/>
  <c r="X52" i="275"/>
  <c r="V52" i="275"/>
  <c r="AR50" i="275"/>
  <c r="AP50" i="275"/>
  <c r="AN50" i="275"/>
  <c r="AL50" i="275"/>
  <c r="AJ50" i="275"/>
  <c r="AH50" i="275"/>
  <c r="AF50" i="275"/>
  <c r="AD50" i="275"/>
  <c r="AB50" i="275"/>
  <c r="Z50" i="275"/>
  <c r="X50" i="275"/>
  <c r="V50" i="275"/>
  <c r="CD49" i="275"/>
  <c r="BS49" i="275"/>
  <c r="B49" i="275"/>
  <c r="AV41" i="275"/>
  <c r="AN41" i="275"/>
  <c r="AN39" i="275"/>
  <c r="AN37" i="275"/>
  <c r="F36" i="275"/>
  <c r="AV34" i="275"/>
  <c r="AJ34" i="275"/>
  <c r="AV33" i="275"/>
  <c r="AV32" i="275"/>
  <c r="AT32" i="275"/>
  <c r="AR32" i="275"/>
  <c r="AP32" i="275"/>
  <c r="AN32" i="275"/>
  <c r="AL32" i="275"/>
  <c r="AJ32" i="275"/>
  <c r="AH32" i="275"/>
  <c r="AF32" i="275"/>
  <c r="AD32" i="275"/>
  <c r="AB32" i="275"/>
  <c r="Z32" i="275"/>
  <c r="X32" i="275"/>
  <c r="AV30" i="275"/>
  <c r="AJ30" i="275"/>
  <c r="AV29" i="275"/>
  <c r="D29" i="275"/>
  <c r="AV28" i="275"/>
  <c r="AT28" i="275"/>
  <c r="AR28" i="275"/>
  <c r="AP28" i="275"/>
  <c r="AN28" i="275"/>
  <c r="AL28" i="275"/>
  <c r="AJ28" i="275"/>
  <c r="AH28" i="275"/>
  <c r="AF28" i="275"/>
  <c r="AD28" i="275"/>
  <c r="AB28" i="275"/>
  <c r="Z28" i="275"/>
  <c r="X28" i="275"/>
  <c r="AV26" i="275"/>
  <c r="AJ26" i="275"/>
  <c r="AV25" i="275"/>
  <c r="AV24" i="275"/>
  <c r="AT24" i="275"/>
  <c r="AR24" i="275"/>
  <c r="AP24" i="275"/>
  <c r="AN24" i="275"/>
  <c r="AL24" i="275"/>
  <c r="AJ24" i="275"/>
  <c r="AH24" i="275"/>
  <c r="AF24" i="275"/>
  <c r="AD24" i="275"/>
  <c r="AB24" i="275"/>
  <c r="Z24" i="275"/>
  <c r="X24" i="275"/>
  <c r="AV22" i="275"/>
  <c r="AJ22" i="275"/>
  <c r="AV21" i="275"/>
  <c r="AV20" i="275"/>
  <c r="AT20" i="275"/>
  <c r="AR20" i="275"/>
  <c r="AP20" i="275"/>
  <c r="AN20" i="275"/>
  <c r="AL20" i="275"/>
  <c r="AJ20" i="275"/>
  <c r="AH20" i="275"/>
  <c r="AF20" i="275"/>
  <c r="AD20" i="275"/>
  <c r="AB20" i="275"/>
  <c r="Z20" i="275"/>
  <c r="X20" i="275"/>
  <c r="AJ18" i="275"/>
  <c r="AT16" i="275"/>
  <c r="AR16" i="275"/>
  <c r="AP16" i="275"/>
  <c r="AN16" i="275"/>
  <c r="AL16" i="275"/>
  <c r="AJ16" i="275"/>
  <c r="AH16" i="275"/>
  <c r="AF16" i="275"/>
  <c r="AD16" i="275"/>
  <c r="AB16" i="275"/>
  <c r="Z16" i="275"/>
  <c r="X16" i="275"/>
  <c r="AV15" i="275"/>
  <c r="BY14" i="275"/>
  <c r="BC13" i="275"/>
  <c r="AV13" i="275"/>
  <c r="BY9" i="275"/>
  <c r="BW9" i="275"/>
  <c r="R9" i="275"/>
  <c r="CD8" i="275"/>
  <c r="BL6" i="275"/>
  <c r="BK6" i="275"/>
  <c r="BJ6" i="275"/>
  <c r="BI6" i="275"/>
  <c r="BH6" i="275"/>
  <c r="BG6" i="275"/>
  <c r="BF6" i="275"/>
  <c r="BE6" i="275"/>
  <c r="BD6" i="275"/>
  <c r="BB6" i="275"/>
  <c r="BA6" i="275"/>
  <c r="AZ6" i="275"/>
  <c r="B5" i="275"/>
  <c r="BP3" i="275"/>
  <c r="AP3" i="275"/>
  <c r="AL7" i="275" s="1"/>
  <c r="R3" i="275"/>
  <c r="R2" i="275"/>
  <c r="V7" i="283" l="1"/>
  <c r="AL7" i="283"/>
  <c r="X7" i="283"/>
  <c r="AF7" i="283"/>
  <c r="AN7" i="283"/>
  <c r="V7" i="284"/>
  <c r="AD7" i="284"/>
  <c r="AL7" i="284"/>
  <c r="R7" i="283"/>
  <c r="Z7" i="283"/>
  <c r="AH7" i="283"/>
  <c r="AP7" i="283"/>
  <c r="X7" i="284"/>
  <c r="AF7" i="284"/>
  <c r="AN7" i="284"/>
  <c r="T7" i="283"/>
  <c r="AB7" i="283"/>
  <c r="AJ7" i="283"/>
  <c r="R7" i="284"/>
  <c r="Z7" i="284"/>
  <c r="AH7" i="284"/>
  <c r="AP7" i="284"/>
  <c r="T7" i="284"/>
  <c r="AB7" i="284"/>
  <c r="X7" i="275"/>
  <c r="AF7" i="275"/>
  <c r="AN7" i="275"/>
  <c r="V7" i="276"/>
  <c r="AD7" i="276"/>
  <c r="AL7" i="276"/>
  <c r="T7" i="277"/>
  <c r="AB7" i="277"/>
  <c r="AJ7" i="277"/>
  <c r="R7" i="278"/>
  <c r="Z7" i="278"/>
  <c r="AH7" i="278"/>
  <c r="AP7" i="278"/>
  <c r="X7" i="279"/>
  <c r="AF7" i="279"/>
  <c r="AN7" i="279"/>
  <c r="V7" i="280"/>
  <c r="AD7" i="280"/>
  <c r="AL7" i="280"/>
  <c r="T7" i="281"/>
  <c r="AB7" i="281"/>
  <c r="AJ7" i="281"/>
  <c r="R7" i="282"/>
  <c r="Z7" i="282"/>
  <c r="AH7" i="282"/>
  <c r="AP7" i="282"/>
  <c r="R7" i="275"/>
  <c r="Z7" i="275"/>
  <c r="AH7" i="275"/>
  <c r="AP7" i="275"/>
  <c r="X7" i="276"/>
  <c r="AF7" i="276"/>
  <c r="AN7" i="276"/>
  <c r="V7" i="277"/>
  <c r="AD7" i="277"/>
  <c r="AL7" i="277"/>
  <c r="T7" i="278"/>
  <c r="AB7" i="278"/>
  <c r="AJ7" i="278"/>
  <c r="R7" i="279"/>
  <c r="Z7" i="279"/>
  <c r="AH7" i="279"/>
  <c r="AP7" i="279"/>
  <c r="X7" i="280"/>
  <c r="AF7" i="280"/>
  <c r="AN7" i="280"/>
  <c r="V7" i="281"/>
  <c r="AD7" i="281"/>
  <c r="AL7" i="281"/>
  <c r="T7" i="282"/>
  <c r="AB7" i="282"/>
  <c r="AJ7" i="282"/>
  <c r="T7" i="275"/>
  <c r="AB7" i="275"/>
  <c r="AJ7" i="275"/>
  <c r="R7" i="276"/>
  <c r="Z7" i="276"/>
  <c r="AH7" i="276"/>
  <c r="AP7" i="276"/>
  <c r="X7" i="277"/>
  <c r="AF7" i="277"/>
  <c r="AN7" i="277"/>
  <c r="V7" i="278"/>
  <c r="AD7" i="278"/>
  <c r="AL7" i="278"/>
  <c r="T7" i="279"/>
  <c r="AB7" i="279"/>
  <c r="AJ7" i="279"/>
  <c r="R7" i="280"/>
  <c r="Z7" i="280"/>
  <c r="AH7" i="280"/>
  <c r="AP7" i="280"/>
  <c r="X7" i="281"/>
  <c r="AF7" i="281"/>
  <c r="AN7" i="281"/>
  <c r="V7" i="282"/>
  <c r="AD7" i="282"/>
  <c r="AL7" i="282"/>
  <c r="V7" i="275"/>
  <c r="AD7" i="275"/>
  <c r="T7" i="276"/>
  <c r="AB7" i="276"/>
  <c r="R7" i="277"/>
  <c r="Z7" i="277"/>
  <c r="AH7" i="277"/>
  <c r="X7" i="278"/>
  <c r="AF7" i="278"/>
  <c r="V7" i="279"/>
  <c r="AD7" i="279"/>
  <c r="T7" i="280"/>
  <c r="AB7" i="280"/>
  <c r="R7" i="281"/>
  <c r="Z7" i="281"/>
  <c r="AH7" i="281"/>
  <c r="X7" i="282"/>
  <c r="AF7" i="282"/>
  <c r="AR55" i="274"/>
  <c r="AP55" i="274"/>
  <c r="AN55" i="274"/>
  <c r="AL55" i="274"/>
  <c r="AJ55" i="274"/>
  <c r="AH55" i="274"/>
  <c r="AF55" i="274"/>
  <c r="AD55" i="274"/>
  <c r="AB55" i="274"/>
  <c r="Z55" i="274"/>
  <c r="X55" i="274"/>
  <c r="V55" i="274"/>
  <c r="BR54" i="274"/>
  <c r="AR52" i="274"/>
  <c r="AP52" i="274"/>
  <c r="AN52" i="274"/>
  <c r="AL52" i="274"/>
  <c r="AJ52" i="274"/>
  <c r="AH52" i="274"/>
  <c r="AF52" i="274"/>
  <c r="AD52" i="274"/>
  <c r="AB52" i="274"/>
  <c r="Z52" i="274"/>
  <c r="X52" i="274"/>
  <c r="V52" i="274"/>
  <c r="AR50" i="274"/>
  <c r="AP50" i="274"/>
  <c r="AN50" i="274"/>
  <c r="AL50" i="274"/>
  <c r="AJ50" i="274"/>
  <c r="AH50" i="274"/>
  <c r="AF50" i="274"/>
  <c r="AD50" i="274"/>
  <c r="AB50" i="274"/>
  <c r="Z50" i="274"/>
  <c r="X50" i="274"/>
  <c r="V50" i="274"/>
  <c r="CD49" i="274"/>
  <c r="BS49" i="274"/>
  <c r="B49" i="274"/>
  <c r="AV41" i="274"/>
  <c r="AN41" i="274"/>
  <c r="AN39" i="274"/>
  <c r="AN37" i="274"/>
  <c r="F36" i="274"/>
  <c r="AV34" i="274"/>
  <c r="AJ34" i="274"/>
  <c r="AV33" i="274"/>
  <c r="AV32" i="274"/>
  <c r="AT32" i="274"/>
  <c r="AR32" i="274"/>
  <c r="AP32" i="274"/>
  <c r="AN32" i="274"/>
  <c r="AL32" i="274"/>
  <c r="AJ32" i="274"/>
  <c r="AH32" i="274"/>
  <c r="AF32" i="274"/>
  <c r="AD32" i="274"/>
  <c r="AB32" i="274"/>
  <c r="Z32" i="274"/>
  <c r="X32" i="274"/>
  <c r="AV30" i="274"/>
  <c r="AJ30" i="274"/>
  <c r="AV29" i="274"/>
  <c r="D29" i="274"/>
  <c r="AV28" i="274"/>
  <c r="AT28" i="274"/>
  <c r="AR28" i="274"/>
  <c r="AP28" i="274"/>
  <c r="AN28" i="274"/>
  <c r="AL28" i="274"/>
  <c r="AJ28" i="274"/>
  <c r="AH28" i="274"/>
  <c r="AF28" i="274"/>
  <c r="AD28" i="274"/>
  <c r="AB28" i="274"/>
  <c r="Z28" i="274"/>
  <c r="X28" i="274"/>
  <c r="AV26" i="274"/>
  <c r="AJ26" i="274"/>
  <c r="AV25" i="274"/>
  <c r="AV24" i="274"/>
  <c r="AT24" i="274"/>
  <c r="AR24" i="274"/>
  <c r="AP24" i="274"/>
  <c r="AN24" i="274"/>
  <c r="AL24" i="274"/>
  <c r="AJ24" i="274"/>
  <c r="AH24" i="274"/>
  <c r="AF24" i="274"/>
  <c r="AD24" i="274"/>
  <c r="AB24" i="274"/>
  <c r="Z24" i="274"/>
  <c r="X24" i="274"/>
  <c r="AV22" i="274"/>
  <c r="AJ22" i="274"/>
  <c r="AV21" i="274"/>
  <c r="AV20" i="274"/>
  <c r="AT20" i="274"/>
  <c r="AR20" i="274"/>
  <c r="AP20" i="274"/>
  <c r="AN20" i="274"/>
  <c r="AL20" i="274"/>
  <c r="AJ20" i="274"/>
  <c r="AH20" i="274"/>
  <c r="AF20" i="274"/>
  <c r="AD20" i="274"/>
  <c r="AB20" i="274"/>
  <c r="Z20" i="274"/>
  <c r="X20" i="274"/>
  <c r="AJ18" i="274"/>
  <c r="AT16" i="274"/>
  <c r="AR16" i="274"/>
  <c r="AP16" i="274"/>
  <c r="AN16" i="274"/>
  <c r="AL16" i="274"/>
  <c r="AJ16" i="274"/>
  <c r="AH16" i="274"/>
  <c r="AF16" i="274"/>
  <c r="AD16" i="274"/>
  <c r="AB16" i="274"/>
  <c r="Z16" i="274"/>
  <c r="X16" i="274"/>
  <c r="AV15" i="274"/>
  <c r="BY14" i="274"/>
  <c r="BC13" i="274"/>
  <c r="AV13" i="274"/>
  <c r="BY9" i="274"/>
  <c r="BW9" i="274"/>
  <c r="R9" i="274"/>
  <c r="CD8" i="274"/>
  <c r="BL6" i="274"/>
  <c r="BK6" i="274"/>
  <c r="BJ6" i="274"/>
  <c r="BI6" i="274"/>
  <c r="BH6" i="274"/>
  <c r="BG6" i="274"/>
  <c r="BF6" i="274"/>
  <c r="BE6" i="274"/>
  <c r="BD6" i="274"/>
  <c r="BB6" i="274"/>
  <c r="BA6" i="274"/>
  <c r="AZ6" i="274"/>
  <c r="B5" i="274"/>
  <c r="BP3" i="274"/>
  <c r="AP3" i="274"/>
  <c r="AJ7" i="274" s="1"/>
  <c r="R3" i="274"/>
  <c r="R2" i="274"/>
  <c r="AR55" i="273"/>
  <c r="AP55" i="273"/>
  <c r="AN55" i="273"/>
  <c r="AL55" i="273"/>
  <c r="AJ55" i="273"/>
  <c r="AH55" i="273"/>
  <c r="AF55" i="273"/>
  <c r="AD55" i="273"/>
  <c r="AB55" i="273"/>
  <c r="Z55" i="273"/>
  <c r="X55" i="273"/>
  <c r="V55" i="273"/>
  <c r="BR54" i="273"/>
  <c r="AR52" i="273"/>
  <c r="AP52" i="273"/>
  <c r="AN52" i="273"/>
  <c r="AL52" i="273"/>
  <c r="AJ52" i="273"/>
  <c r="AH52" i="273"/>
  <c r="AF52" i="273"/>
  <c r="AD52" i="273"/>
  <c r="AB52" i="273"/>
  <c r="Z52" i="273"/>
  <c r="X52" i="273"/>
  <c r="V52" i="273"/>
  <c r="AR50" i="273"/>
  <c r="AP50" i="273"/>
  <c r="AN50" i="273"/>
  <c r="AL50" i="273"/>
  <c r="AJ50" i="273"/>
  <c r="AH50" i="273"/>
  <c r="AF50" i="273"/>
  <c r="AD50" i="273"/>
  <c r="AB50" i="273"/>
  <c r="Z50" i="273"/>
  <c r="X50" i="273"/>
  <c r="V50" i="273"/>
  <c r="CD49" i="273"/>
  <c r="BS49" i="273"/>
  <c r="B49" i="273"/>
  <c r="AV41" i="273"/>
  <c r="AN41" i="273"/>
  <c r="AN39" i="273"/>
  <c r="AN37" i="273"/>
  <c r="F36" i="273"/>
  <c r="AV34" i="273"/>
  <c r="AJ34" i="273"/>
  <c r="AV33" i="273"/>
  <c r="AV32" i="273"/>
  <c r="AT32" i="273"/>
  <c r="AR32" i="273"/>
  <c r="AP32" i="273"/>
  <c r="AN32" i="273"/>
  <c r="AL32" i="273"/>
  <c r="AJ32" i="273"/>
  <c r="AH32" i="273"/>
  <c r="AF32" i="273"/>
  <c r="AD32" i="273"/>
  <c r="AB32" i="273"/>
  <c r="Z32" i="273"/>
  <c r="X32" i="273"/>
  <c r="AV30" i="273"/>
  <c r="AJ30" i="273"/>
  <c r="AV29" i="273"/>
  <c r="D29" i="273"/>
  <c r="AV28" i="273"/>
  <c r="AT28" i="273"/>
  <c r="AR28" i="273"/>
  <c r="AP28" i="273"/>
  <c r="AN28" i="273"/>
  <c r="AL28" i="273"/>
  <c r="AJ28" i="273"/>
  <c r="AH28" i="273"/>
  <c r="AF28" i="273"/>
  <c r="AD28" i="273"/>
  <c r="AB28" i="273"/>
  <c r="Z28" i="273"/>
  <c r="X28" i="273"/>
  <c r="AV26" i="273"/>
  <c r="AJ26" i="273"/>
  <c r="AV25" i="273"/>
  <c r="AV24" i="273"/>
  <c r="AT24" i="273"/>
  <c r="AR24" i="273"/>
  <c r="AP24" i="273"/>
  <c r="AN24" i="273"/>
  <c r="AL24" i="273"/>
  <c r="AJ24" i="273"/>
  <c r="AH24" i="273"/>
  <c r="AF24" i="273"/>
  <c r="AD24" i="273"/>
  <c r="AB24" i="273"/>
  <c r="Z24" i="273"/>
  <c r="X24" i="273"/>
  <c r="AV22" i="273"/>
  <c r="AJ22" i="273"/>
  <c r="AV21" i="273"/>
  <c r="AV20" i="273"/>
  <c r="AT20" i="273"/>
  <c r="AR20" i="273"/>
  <c r="AP20" i="273"/>
  <c r="AN20" i="273"/>
  <c r="AL20" i="273"/>
  <c r="AJ20" i="273"/>
  <c r="AH20" i="273"/>
  <c r="AF20" i="273"/>
  <c r="AD20" i="273"/>
  <c r="AB20" i="273"/>
  <c r="Z20" i="273"/>
  <c r="X20" i="273"/>
  <c r="AJ18" i="273"/>
  <c r="AT16" i="273"/>
  <c r="AR16" i="273"/>
  <c r="AP16" i="273"/>
  <c r="AN16" i="273"/>
  <c r="AL16" i="273"/>
  <c r="AJ16" i="273"/>
  <c r="AH16" i="273"/>
  <c r="AF16" i="273"/>
  <c r="AD16" i="273"/>
  <c r="AB16" i="273"/>
  <c r="Z16" i="273"/>
  <c r="X16" i="273"/>
  <c r="AV15" i="273"/>
  <c r="BY14" i="273"/>
  <c r="BC13" i="273"/>
  <c r="AV13" i="273"/>
  <c r="BY9" i="273"/>
  <c r="BW9" i="273"/>
  <c r="R9" i="273"/>
  <c r="CD8" i="273"/>
  <c r="BL6" i="273"/>
  <c r="BK6" i="273"/>
  <c r="BJ6" i="273"/>
  <c r="BI6" i="273"/>
  <c r="BH6" i="273"/>
  <c r="BG6" i="273"/>
  <c r="BF6" i="273"/>
  <c r="BE6" i="273"/>
  <c r="BD6" i="273"/>
  <c r="BB6" i="273"/>
  <c r="BA6" i="273"/>
  <c r="AZ6" i="273"/>
  <c r="B5" i="273"/>
  <c r="BP3" i="273"/>
  <c r="AP3" i="273"/>
  <c r="AL7" i="273" s="1"/>
  <c r="R3" i="273"/>
  <c r="R2" i="273"/>
  <c r="AR55" i="272"/>
  <c r="AP55" i="272"/>
  <c r="AN55" i="272"/>
  <c r="AL55" i="272"/>
  <c r="AJ55" i="272"/>
  <c r="AH55" i="272"/>
  <c r="AF55" i="272"/>
  <c r="AD55" i="272"/>
  <c r="AB55" i="272"/>
  <c r="Z55" i="272"/>
  <c r="X55" i="272"/>
  <c r="V55" i="272"/>
  <c r="BR54" i="272"/>
  <c r="AR52" i="272"/>
  <c r="AP52" i="272"/>
  <c r="AN52" i="272"/>
  <c r="AL52" i="272"/>
  <c r="AJ52" i="272"/>
  <c r="AH52" i="272"/>
  <c r="AF52" i="272"/>
  <c r="AD52" i="272"/>
  <c r="AB52" i="272"/>
  <c r="Z52" i="272"/>
  <c r="X52" i="272"/>
  <c r="V52" i="272"/>
  <c r="AR50" i="272"/>
  <c r="AP50" i="272"/>
  <c r="AN50" i="272"/>
  <c r="AL50" i="272"/>
  <c r="AJ50" i="272"/>
  <c r="AH50" i="272"/>
  <c r="AF50" i="272"/>
  <c r="AD50" i="272"/>
  <c r="AB50" i="272"/>
  <c r="Z50" i="272"/>
  <c r="X50" i="272"/>
  <c r="V50" i="272"/>
  <c r="CD49" i="272"/>
  <c r="BS49" i="272"/>
  <c r="B49" i="272"/>
  <c r="AV41" i="272"/>
  <c r="AN41" i="272"/>
  <c r="AN39" i="272"/>
  <c r="AN37" i="272"/>
  <c r="F36" i="272"/>
  <c r="AV34" i="272"/>
  <c r="AJ34" i="272"/>
  <c r="AV33" i="272"/>
  <c r="AV32" i="272"/>
  <c r="AT32" i="272"/>
  <c r="AR32" i="272"/>
  <c r="AP32" i="272"/>
  <c r="AN32" i="272"/>
  <c r="AL32" i="272"/>
  <c r="AJ32" i="272"/>
  <c r="AH32" i="272"/>
  <c r="AF32" i="272"/>
  <c r="AD32" i="272"/>
  <c r="AB32" i="272"/>
  <c r="Z32" i="272"/>
  <c r="X32" i="272"/>
  <c r="AV30" i="272"/>
  <c r="AJ30" i="272"/>
  <c r="AV29" i="272"/>
  <c r="D29" i="272"/>
  <c r="AV28" i="272"/>
  <c r="AT28" i="272"/>
  <c r="AR28" i="272"/>
  <c r="AP28" i="272"/>
  <c r="AN28" i="272"/>
  <c r="AL28" i="272"/>
  <c r="AJ28" i="272"/>
  <c r="AH28" i="272"/>
  <c r="AF28" i="272"/>
  <c r="AD28" i="272"/>
  <c r="AB28" i="272"/>
  <c r="Z28" i="272"/>
  <c r="X28" i="272"/>
  <c r="AV26" i="272"/>
  <c r="AJ26" i="272"/>
  <c r="AV25" i="272"/>
  <c r="AV24" i="272"/>
  <c r="AT24" i="272"/>
  <c r="AR24" i="272"/>
  <c r="AP24" i="272"/>
  <c r="AN24" i="272"/>
  <c r="AL24" i="272"/>
  <c r="AJ24" i="272"/>
  <c r="AH24" i="272"/>
  <c r="AF24" i="272"/>
  <c r="AD24" i="272"/>
  <c r="AB24" i="272"/>
  <c r="Z24" i="272"/>
  <c r="X24" i="272"/>
  <c r="AV22" i="272"/>
  <c r="AJ22" i="272"/>
  <c r="AV21" i="272"/>
  <c r="AV20" i="272"/>
  <c r="AT20" i="272"/>
  <c r="AR20" i="272"/>
  <c r="AP20" i="272"/>
  <c r="AN20" i="272"/>
  <c r="AL20" i="272"/>
  <c r="AJ20" i="272"/>
  <c r="AH20" i="272"/>
  <c r="AF20" i="272"/>
  <c r="AD20" i="272"/>
  <c r="AB20" i="272"/>
  <c r="Z20" i="272"/>
  <c r="X20" i="272"/>
  <c r="AJ18" i="272"/>
  <c r="AT16" i="272"/>
  <c r="AR16" i="272"/>
  <c r="AP16" i="272"/>
  <c r="AN16" i="272"/>
  <c r="AL16" i="272"/>
  <c r="AJ16" i="272"/>
  <c r="AH16" i="272"/>
  <c r="AF16" i="272"/>
  <c r="AD16" i="272"/>
  <c r="AB16" i="272"/>
  <c r="Z16" i="272"/>
  <c r="X16" i="272"/>
  <c r="AV15" i="272"/>
  <c r="BY14" i="272"/>
  <c r="BC13" i="272"/>
  <c r="AV13" i="272"/>
  <c r="BY9" i="272"/>
  <c r="BW9" i="272"/>
  <c r="R9" i="272"/>
  <c r="CD8" i="272"/>
  <c r="BL6" i="272"/>
  <c r="BK6" i="272"/>
  <c r="BJ6" i="272"/>
  <c r="BI6" i="272"/>
  <c r="BH6" i="272"/>
  <c r="BG6" i="272"/>
  <c r="BF6" i="272"/>
  <c r="BE6" i="272"/>
  <c r="BD6" i="272"/>
  <c r="BB6" i="272"/>
  <c r="BA6" i="272"/>
  <c r="AZ6" i="272"/>
  <c r="B5" i="272"/>
  <c r="BP3" i="272"/>
  <c r="AP3" i="272"/>
  <c r="AN7" i="272" s="1"/>
  <c r="R3" i="272"/>
  <c r="R2" i="272"/>
  <c r="AR55" i="271"/>
  <c r="AP55" i="271"/>
  <c r="AN55" i="271"/>
  <c r="AL55" i="271"/>
  <c r="AJ55" i="271"/>
  <c r="AH55" i="271"/>
  <c r="AF55" i="271"/>
  <c r="AD55" i="271"/>
  <c r="AB55" i="271"/>
  <c r="Z55" i="271"/>
  <c r="X55" i="271"/>
  <c r="V55" i="271"/>
  <c r="BR54" i="271"/>
  <c r="AR52" i="271"/>
  <c r="AP52" i="271"/>
  <c r="AN52" i="271"/>
  <c r="AL52" i="271"/>
  <c r="AJ52" i="271"/>
  <c r="AH52" i="271"/>
  <c r="AF52" i="271"/>
  <c r="AD52" i="271"/>
  <c r="AB52" i="271"/>
  <c r="Z52" i="271"/>
  <c r="X52" i="271"/>
  <c r="V52" i="271"/>
  <c r="AR50" i="271"/>
  <c r="AP50" i="271"/>
  <c r="AN50" i="271"/>
  <c r="AL50" i="271"/>
  <c r="AJ50" i="271"/>
  <c r="AH50" i="271"/>
  <c r="AF50" i="271"/>
  <c r="AD50" i="271"/>
  <c r="AB50" i="271"/>
  <c r="Z50" i="271"/>
  <c r="X50" i="271"/>
  <c r="V50" i="271"/>
  <c r="CD49" i="271"/>
  <c r="BS49" i="271"/>
  <c r="B49" i="271"/>
  <c r="AV41" i="271"/>
  <c r="AN41" i="271"/>
  <c r="AN39" i="271"/>
  <c r="AN37" i="271"/>
  <c r="F36" i="271"/>
  <c r="AV34" i="271"/>
  <c r="AJ34" i="271"/>
  <c r="AV33" i="271"/>
  <c r="AV32" i="271"/>
  <c r="AT32" i="271"/>
  <c r="AR32" i="271"/>
  <c r="AP32" i="271"/>
  <c r="AN32" i="271"/>
  <c r="AL32" i="271"/>
  <c r="AJ32" i="271"/>
  <c r="AH32" i="271"/>
  <c r="AF32" i="271"/>
  <c r="AD32" i="271"/>
  <c r="AB32" i="271"/>
  <c r="Z32" i="271"/>
  <c r="X32" i="271"/>
  <c r="AV30" i="271"/>
  <c r="AJ30" i="271"/>
  <c r="AV29" i="271"/>
  <c r="D29" i="271"/>
  <c r="AV28" i="271"/>
  <c r="AT28" i="271"/>
  <c r="AR28" i="271"/>
  <c r="AP28" i="271"/>
  <c r="AN28" i="271"/>
  <c r="AL28" i="271"/>
  <c r="AJ28" i="271"/>
  <c r="AH28" i="271"/>
  <c r="AF28" i="271"/>
  <c r="AD28" i="271"/>
  <c r="AB28" i="271"/>
  <c r="Z28" i="271"/>
  <c r="X28" i="271"/>
  <c r="AV26" i="271"/>
  <c r="AJ26" i="271"/>
  <c r="AV25" i="271"/>
  <c r="AV24" i="271"/>
  <c r="AT24" i="271"/>
  <c r="AR24" i="271"/>
  <c r="AP24" i="271"/>
  <c r="AN24" i="271"/>
  <c r="AL24" i="271"/>
  <c r="AJ24" i="271"/>
  <c r="AH24" i="271"/>
  <c r="AF24" i="271"/>
  <c r="AD24" i="271"/>
  <c r="AB24" i="271"/>
  <c r="Z24" i="271"/>
  <c r="X24" i="271"/>
  <c r="AV22" i="271"/>
  <c r="AJ22" i="271"/>
  <c r="AV21" i="271"/>
  <c r="AV20" i="271"/>
  <c r="AT20" i="271"/>
  <c r="AR20" i="271"/>
  <c r="AP20" i="271"/>
  <c r="AN20" i="271"/>
  <c r="AL20" i="271"/>
  <c r="AJ20" i="271"/>
  <c r="AH20" i="271"/>
  <c r="AF20" i="271"/>
  <c r="AD20" i="271"/>
  <c r="AB20" i="271"/>
  <c r="Z20" i="271"/>
  <c r="X20" i="271"/>
  <c r="AJ18" i="271"/>
  <c r="AT16" i="271"/>
  <c r="AR16" i="271"/>
  <c r="AP16" i="271"/>
  <c r="AN16" i="271"/>
  <c r="AL16" i="271"/>
  <c r="AJ16" i="271"/>
  <c r="AH16" i="271"/>
  <c r="AF16" i="271"/>
  <c r="AD16" i="271"/>
  <c r="AB16" i="271"/>
  <c r="Z16" i="271"/>
  <c r="X16" i="271"/>
  <c r="AV15" i="271"/>
  <c r="BY14" i="271"/>
  <c r="BC13" i="271"/>
  <c r="AV13" i="271"/>
  <c r="BY9" i="271"/>
  <c r="BW9" i="271"/>
  <c r="R9" i="271"/>
  <c r="CD8" i="271"/>
  <c r="BL6" i="271"/>
  <c r="BK6" i="271"/>
  <c r="BJ6" i="271"/>
  <c r="BI6" i="271"/>
  <c r="BH6" i="271"/>
  <c r="BG6" i="271"/>
  <c r="BF6" i="271"/>
  <c r="BE6" i="271"/>
  <c r="BD6" i="271"/>
  <c r="BB6" i="271"/>
  <c r="BA6" i="271"/>
  <c r="AZ6" i="271"/>
  <c r="B5" i="271"/>
  <c r="BP3" i="271"/>
  <c r="AP3" i="271"/>
  <c r="AL7" i="271" s="1"/>
  <c r="R3" i="271"/>
  <c r="R2" i="271"/>
  <c r="AH7" i="272" l="1"/>
  <c r="Z7" i="273"/>
  <c r="AP7" i="272"/>
  <c r="AF7" i="273"/>
  <c r="V7" i="274"/>
  <c r="Z7" i="272"/>
  <c r="X7" i="274"/>
  <c r="AN7" i="273"/>
  <c r="AD7" i="274"/>
  <c r="X7" i="273"/>
  <c r="AP7" i="273"/>
  <c r="AF7" i="274"/>
  <c r="AL7" i="274"/>
  <c r="AH7" i="273"/>
  <c r="R7" i="272"/>
  <c r="R7" i="273"/>
  <c r="AN7" i="274"/>
  <c r="AB7" i="271"/>
  <c r="T7" i="272"/>
  <c r="AB7" i="272"/>
  <c r="AJ7" i="272"/>
  <c r="X7" i="271"/>
  <c r="AF7" i="271"/>
  <c r="AN7" i="271"/>
  <c r="V7" i="272"/>
  <c r="AD7" i="272"/>
  <c r="AL7" i="272"/>
  <c r="T7" i="273"/>
  <c r="AB7" i="273"/>
  <c r="AJ7" i="273"/>
  <c r="R7" i="274"/>
  <c r="Z7" i="274"/>
  <c r="AH7" i="274"/>
  <c r="AP7" i="274"/>
  <c r="V7" i="271"/>
  <c r="AD7" i="271"/>
  <c r="R7" i="271"/>
  <c r="Z7" i="271"/>
  <c r="AH7" i="271"/>
  <c r="AP7" i="271"/>
  <c r="X7" i="272"/>
  <c r="AF7" i="272"/>
  <c r="V7" i="273"/>
  <c r="AD7" i="273"/>
  <c r="T7" i="274"/>
  <c r="AB7" i="274"/>
  <c r="T7" i="271"/>
  <c r="AJ7" i="271"/>
  <c r="AR55" i="270"/>
  <c r="AP55" i="270"/>
  <c r="AN55" i="270"/>
  <c r="AL55" i="270"/>
  <c r="AJ55" i="270"/>
  <c r="AH55" i="270"/>
  <c r="AF55" i="270"/>
  <c r="AD55" i="270"/>
  <c r="AB55" i="270"/>
  <c r="Z55" i="270"/>
  <c r="X55" i="270"/>
  <c r="V55" i="270"/>
  <c r="BR54" i="270"/>
  <c r="AR52" i="270"/>
  <c r="AP52" i="270"/>
  <c r="AN52" i="270"/>
  <c r="AL52" i="270"/>
  <c r="AJ52" i="270"/>
  <c r="AH52" i="270"/>
  <c r="AF52" i="270"/>
  <c r="AD52" i="270"/>
  <c r="AB52" i="270"/>
  <c r="Z52" i="270"/>
  <c r="X52" i="270"/>
  <c r="V52" i="270"/>
  <c r="AR50" i="270"/>
  <c r="AP50" i="270"/>
  <c r="AN50" i="270"/>
  <c r="AL50" i="270"/>
  <c r="AJ50" i="270"/>
  <c r="AH50" i="270"/>
  <c r="AF50" i="270"/>
  <c r="AD50" i="270"/>
  <c r="AB50" i="270"/>
  <c r="Z50" i="270"/>
  <c r="X50" i="270"/>
  <c r="V50" i="270"/>
  <c r="CD49" i="270"/>
  <c r="BS49" i="270"/>
  <c r="B49" i="270"/>
  <c r="AV41" i="270"/>
  <c r="AN41" i="270"/>
  <c r="AN39" i="270"/>
  <c r="AN37" i="270"/>
  <c r="F36" i="270"/>
  <c r="AV34" i="270"/>
  <c r="AJ34" i="270"/>
  <c r="AV33" i="270"/>
  <c r="AV32" i="270"/>
  <c r="AT32" i="270"/>
  <c r="AR32" i="270"/>
  <c r="AP32" i="270"/>
  <c r="AN32" i="270"/>
  <c r="AL32" i="270"/>
  <c r="AJ32" i="270"/>
  <c r="AH32" i="270"/>
  <c r="AF32" i="270"/>
  <c r="AD32" i="270"/>
  <c r="AB32" i="270"/>
  <c r="Z32" i="270"/>
  <c r="X32" i="270"/>
  <c r="AV30" i="270"/>
  <c r="AJ30" i="270"/>
  <c r="AV29" i="270"/>
  <c r="D29" i="270"/>
  <c r="AV28" i="270"/>
  <c r="AT28" i="270"/>
  <c r="AR28" i="270"/>
  <c r="AP28" i="270"/>
  <c r="AN28" i="270"/>
  <c r="AL28" i="270"/>
  <c r="AJ28" i="270"/>
  <c r="AH28" i="270"/>
  <c r="AF28" i="270"/>
  <c r="AD28" i="270"/>
  <c r="AB28" i="270"/>
  <c r="Z28" i="270"/>
  <c r="X28" i="270"/>
  <c r="AV26" i="270"/>
  <c r="AJ26" i="270"/>
  <c r="AV25" i="270"/>
  <c r="AV24" i="270"/>
  <c r="AT24" i="270"/>
  <c r="AR24" i="270"/>
  <c r="AP24" i="270"/>
  <c r="AN24" i="270"/>
  <c r="AL24" i="270"/>
  <c r="AJ24" i="270"/>
  <c r="AH24" i="270"/>
  <c r="AF24" i="270"/>
  <c r="AD24" i="270"/>
  <c r="AB24" i="270"/>
  <c r="Z24" i="270"/>
  <c r="X24" i="270"/>
  <c r="AV22" i="270"/>
  <c r="AJ22" i="270"/>
  <c r="AV21" i="270"/>
  <c r="AV20" i="270"/>
  <c r="AT20" i="270"/>
  <c r="AR20" i="270"/>
  <c r="AP20" i="270"/>
  <c r="AN20" i="270"/>
  <c r="AL20" i="270"/>
  <c r="AJ20" i="270"/>
  <c r="AH20" i="270"/>
  <c r="AF20" i="270"/>
  <c r="AD20" i="270"/>
  <c r="AB20" i="270"/>
  <c r="Z20" i="270"/>
  <c r="X20" i="270"/>
  <c r="AJ18" i="270"/>
  <c r="AT16" i="270"/>
  <c r="AR16" i="270"/>
  <c r="AP16" i="270"/>
  <c r="AN16" i="270"/>
  <c r="AL16" i="270"/>
  <c r="AJ16" i="270"/>
  <c r="AH16" i="270"/>
  <c r="AF16" i="270"/>
  <c r="AD16" i="270"/>
  <c r="AB16" i="270"/>
  <c r="Z16" i="270"/>
  <c r="X16" i="270"/>
  <c r="AV15" i="270"/>
  <c r="BY14" i="270"/>
  <c r="BC13" i="270"/>
  <c r="AV13" i="270"/>
  <c r="BY9" i="270"/>
  <c r="BW9" i="270"/>
  <c r="R9" i="270"/>
  <c r="CD8" i="270"/>
  <c r="BL6" i="270"/>
  <c r="BK6" i="270"/>
  <c r="BJ6" i="270"/>
  <c r="BI6" i="270"/>
  <c r="BH6" i="270"/>
  <c r="BG6" i="270"/>
  <c r="BF6" i="270"/>
  <c r="BE6" i="270"/>
  <c r="BD6" i="270"/>
  <c r="BB6" i="270"/>
  <c r="BA6" i="270"/>
  <c r="AZ6" i="270"/>
  <c r="B5" i="270"/>
  <c r="BP3" i="270"/>
  <c r="AP3" i="270"/>
  <c r="AN7" i="270" s="1"/>
  <c r="R3" i="270"/>
  <c r="R2" i="270"/>
  <c r="AR55" i="269"/>
  <c r="AP55" i="269"/>
  <c r="AN55" i="269"/>
  <c r="AL55" i="269"/>
  <c r="AJ55" i="269"/>
  <c r="AH55" i="269"/>
  <c r="AF55" i="269"/>
  <c r="AD55" i="269"/>
  <c r="AB55" i="269"/>
  <c r="Z55" i="269"/>
  <c r="X55" i="269"/>
  <c r="V55" i="269"/>
  <c r="BR54" i="269"/>
  <c r="AR52" i="269"/>
  <c r="AP52" i="269"/>
  <c r="AN52" i="269"/>
  <c r="AL52" i="269"/>
  <c r="AJ52" i="269"/>
  <c r="AH52" i="269"/>
  <c r="AF52" i="269"/>
  <c r="AD52" i="269"/>
  <c r="AB52" i="269"/>
  <c r="Z52" i="269"/>
  <c r="X52" i="269"/>
  <c r="V52" i="269"/>
  <c r="AR50" i="269"/>
  <c r="AP50" i="269"/>
  <c r="AN50" i="269"/>
  <c r="AL50" i="269"/>
  <c r="AJ50" i="269"/>
  <c r="AH50" i="269"/>
  <c r="AF50" i="269"/>
  <c r="AD50" i="269"/>
  <c r="AB50" i="269"/>
  <c r="Z50" i="269"/>
  <c r="X50" i="269"/>
  <c r="V50" i="269"/>
  <c r="CD49" i="269"/>
  <c r="BS49" i="269"/>
  <c r="B49" i="269"/>
  <c r="AV41" i="269"/>
  <c r="AN41" i="269"/>
  <c r="AN39" i="269"/>
  <c r="AN37" i="269"/>
  <c r="F36" i="269"/>
  <c r="AV34" i="269"/>
  <c r="AJ34" i="269"/>
  <c r="AV33" i="269"/>
  <c r="AV32" i="269"/>
  <c r="AT32" i="269"/>
  <c r="AR32" i="269"/>
  <c r="AP32" i="269"/>
  <c r="AN32" i="269"/>
  <c r="AL32" i="269"/>
  <c r="AJ32" i="269"/>
  <c r="AH32" i="269"/>
  <c r="AF32" i="269"/>
  <c r="AD32" i="269"/>
  <c r="AB32" i="269"/>
  <c r="Z32" i="269"/>
  <c r="X32" i="269"/>
  <c r="AV30" i="269"/>
  <c r="AJ30" i="269"/>
  <c r="AV29" i="269"/>
  <c r="D29" i="269"/>
  <c r="AV28" i="269"/>
  <c r="AT28" i="269"/>
  <c r="AR28" i="269"/>
  <c r="AP28" i="269"/>
  <c r="AN28" i="269"/>
  <c r="AL28" i="269"/>
  <c r="AJ28" i="269"/>
  <c r="AH28" i="269"/>
  <c r="AF28" i="269"/>
  <c r="AD28" i="269"/>
  <c r="AB28" i="269"/>
  <c r="Z28" i="269"/>
  <c r="X28" i="269"/>
  <c r="AV26" i="269"/>
  <c r="AJ26" i="269"/>
  <c r="AV25" i="269"/>
  <c r="AV24" i="269"/>
  <c r="AT24" i="269"/>
  <c r="AR24" i="269"/>
  <c r="AP24" i="269"/>
  <c r="AN24" i="269"/>
  <c r="AL24" i="269"/>
  <c r="AJ24" i="269"/>
  <c r="AH24" i="269"/>
  <c r="AF24" i="269"/>
  <c r="AD24" i="269"/>
  <c r="AB24" i="269"/>
  <c r="Z24" i="269"/>
  <c r="X24" i="269"/>
  <c r="AV22" i="269"/>
  <c r="AJ22" i="269"/>
  <c r="AV21" i="269"/>
  <c r="AV20" i="269"/>
  <c r="AT20" i="269"/>
  <c r="AR20" i="269"/>
  <c r="AP20" i="269"/>
  <c r="AN20" i="269"/>
  <c r="AL20" i="269"/>
  <c r="AJ20" i="269"/>
  <c r="AH20" i="269"/>
  <c r="AF20" i="269"/>
  <c r="AD20" i="269"/>
  <c r="AB20" i="269"/>
  <c r="Z20" i="269"/>
  <c r="X20" i="269"/>
  <c r="AJ18" i="269"/>
  <c r="AT16" i="269"/>
  <c r="AR16" i="269"/>
  <c r="AP16" i="269"/>
  <c r="AN16" i="269"/>
  <c r="AL16" i="269"/>
  <c r="AJ16" i="269"/>
  <c r="AH16" i="269"/>
  <c r="AF16" i="269"/>
  <c r="AD16" i="269"/>
  <c r="AB16" i="269"/>
  <c r="Z16" i="269"/>
  <c r="X16" i="269"/>
  <c r="AV15" i="269"/>
  <c r="BY14" i="269"/>
  <c r="BC13" i="269"/>
  <c r="AV13" i="269"/>
  <c r="BY9" i="269"/>
  <c r="BW9" i="269"/>
  <c r="R9" i="269"/>
  <c r="CD8" i="269"/>
  <c r="BL6" i="269"/>
  <c r="BK6" i="269"/>
  <c r="BJ6" i="269"/>
  <c r="BI6" i="269"/>
  <c r="BH6" i="269"/>
  <c r="BG6" i="269"/>
  <c r="BF6" i="269"/>
  <c r="BE6" i="269"/>
  <c r="BD6" i="269"/>
  <c r="BB6" i="269"/>
  <c r="BA6" i="269"/>
  <c r="AZ6" i="269"/>
  <c r="B5" i="269"/>
  <c r="BP3" i="269"/>
  <c r="AP3" i="269"/>
  <c r="AJ7" i="269" s="1"/>
  <c r="R3" i="269"/>
  <c r="R2" i="269"/>
  <c r="AR55" i="268"/>
  <c r="AP55" i="268"/>
  <c r="AN55" i="268"/>
  <c r="AL55" i="268"/>
  <c r="AJ55" i="268"/>
  <c r="AH55" i="268"/>
  <c r="AF55" i="268"/>
  <c r="AD55" i="268"/>
  <c r="AB55" i="268"/>
  <c r="Z55" i="268"/>
  <c r="X55" i="268"/>
  <c r="V55" i="268"/>
  <c r="BR54" i="268"/>
  <c r="AR52" i="268"/>
  <c r="AP52" i="268"/>
  <c r="AN52" i="268"/>
  <c r="AL52" i="268"/>
  <c r="AJ52" i="268"/>
  <c r="AH52" i="268"/>
  <c r="AF52" i="268"/>
  <c r="AD52" i="268"/>
  <c r="AB52" i="268"/>
  <c r="Z52" i="268"/>
  <c r="X52" i="268"/>
  <c r="V52" i="268"/>
  <c r="AR50" i="268"/>
  <c r="AP50" i="268"/>
  <c r="AN50" i="268"/>
  <c r="AL50" i="268"/>
  <c r="AJ50" i="268"/>
  <c r="AH50" i="268"/>
  <c r="AF50" i="268"/>
  <c r="AD50" i="268"/>
  <c r="AB50" i="268"/>
  <c r="Z50" i="268"/>
  <c r="X50" i="268"/>
  <c r="V50" i="268"/>
  <c r="CD49" i="268"/>
  <c r="BS49" i="268"/>
  <c r="B49" i="268"/>
  <c r="AV41" i="268"/>
  <c r="AN41" i="268"/>
  <c r="AN39" i="268"/>
  <c r="AN37" i="268"/>
  <c r="F36" i="268"/>
  <c r="AV34" i="268"/>
  <c r="AJ34" i="268"/>
  <c r="AV33" i="268"/>
  <c r="AV32" i="268"/>
  <c r="AT32" i="268"/>
  <c r="AR32" i="268"/>
  <c r="AP32" i="268"/>
  <c r="AN32" i="268"/>
  <c r="AL32" i="268"/>
  <c r="AJ32" i="268"/>
  <c r="AH32" i="268"/>
  <c r="AF32" i="268"/>
  <c r="AD32" i="268"/>
  <c r="AB32" i="268"/>
  <c r="Z32" i="268"/>
  <c r="X32" i="268"/>
  <c r="AV30" i="268"/>
  <c r="AJ30" i="268"/>
  <c r="AV29" i="268"/>
  <c r="D29" i="268"/>
  <c r="AV28" i="268"/>
  <c r="AT28" i="268"/>
  <c r="AR28" i="268"/>
  <c r="AP28" i="268"/>
  <c r="AN28" i="268"/>
  <c r="AL28" i="268"/>
  <c r="AJ28" i="268"/>
  <c r="AH28" i="268"/>
  <c r="AF28" i="268"/>
  <c r="AD28" i="268"/>
  <c r="AB28" i="268"/>
  <c r="Z28" i="268"/>
  <c r="X28" i="268"/>
  <c r="AV26" i="268"/>
  <c r="AJ26" i="268"/>
  <c r="AV25" i="268"/>
  <c r="AV24" i="268"/>
  <c r="AT24" i="268"/>
  <c r="AR24" i="268"/>
  <c r="AP24" i="268"/>
  <c r="AN24" i="268"/>
  <c r="AL24" i="268"/>
  <c r="AJ24" i="268"/>
  <c r="AH24" i="268"/>
  <c r="AF24" i="268"/>
  <c r="AD24" i="268"/>
  <c r="AB24" i="268"/>
  <c r="Z24" i="268"/>
  <c r="X24" i="268"/>
  <c r="AV22" i="268"/>
  <c r="AJ22" i="268"/>
  <c r="AV21" i="268"/>
  <c r="AV20" i="268"/>
  <c r="AT20" i="268"/>
  <c r="AR20" i="268"/>
  <c r="AP20" i="268"/>
  <c r="AN20" i="268"/>
  <c r="AL20" i="268"/>
  <c r="AJ20" i="268"/>
  <c r="AH20" i="268"/>
  <c r="AF20" i="268"/>
  <c r="AD20" i="268"/>
  <c r="AB20" i="268"/>
  <c r="Z20" i="268"/>
  <c r="X20" i="268"/>
  <c r="AJ18" i="268"/>
  <c r="AT16" i="268"/>
  <c r="AR16" i="268"/>
  <c r="AP16" i="268"/>
  <c r="AN16" i="268"/>
  <c r="AL16" i="268"/>
  <c r="AJ16" i="268"/>
  <c r="AH16" i="268"/>
  <c r="AF16" i="268"/>
  <c r="AD16" i="268"/>
  <c r="AB16" i="268"/>
  <c r="Z16" i="268"/>
  <c r="X16" i="268"/>
  <c r="AV15" i="268"/>
  <c r="BY14" i="268"/>
  <c r="BC13" i="268"/>
  <c r="AV13" i="268"/>
  <c r="BY9" i="268"/>
  <c r="BW9" i="268"/>
  <c r="R9" i="268"/>
  <c r="CD8" i="268"/>
  <c r="BL6" i="268"/>
  <c r="BK6" i="268"/>
  <c r="BJ6" i="268"/>
  <c r="BI6" i="268"/>
  <c r="BH6" i="268"/>
  <c r="BG6" i="268"/>
  <c r="BF6" i="268"/>
  <c r="BE6" i="268"/>
  <c r="BD6" i="268"/>
  <c r="BB6" i="268"/>
  <c r="BA6" i="268"/>
  <c r="AZ6" i="268"/>
  <c r="B5" i="268"/>
  <c r="BP3" i="268"/>
  <c r="AP3" i="268"/>
  <c r="AN7" i="268" s="1"/>
  <c r="R3" i="268"/>
  <c r="R2" i="268"/>
  <c r="AF7" i="269" l="1"/>
  <c r="V7" i="269"/>
  <c r="X7" i="269"/>
  <c r="AP7" i="269"/>
  <c r="Z7" i="269"/>
  <c r="AD7" i="269"/>
  <c r="AH7" i="269"/>
  <c r="AL7" i="269"/>
  <c r="R7" i="269"/>
  <c r="AN7" i="269"/>
  <c r="T7" i="269"/>
  <c r="AB7" i="269"/>
  <c r="R7" i="270"/>
  <c r="Z7" i="270"/>
  <c r="AH7" i="270"/>
  <c r="AP7" i="270"/>
  <c r="T7" i="270"/>
  <c r="AB7" i="270"/>
  <c r="AJ7" i="270"/>
  <c r="V7" i="270"/>
  <c r="AD7" i="270"/>
  <c r="AL7" i="270"/>
  <c r="X7" i="270"/>
  <c r="AF7" i="270"/>
  <c r="R7" i="268"/>
  <c r="Z7" i="268"/>
  <c r="AH7" i="268"/>
  <c r="AP7" i="268"/>
  <c r="T7" i="268"/>
  <c r="AB7" i="268"/>
  <c r="AJ7" i="268"/>
  <c r="V7" i="268"/>
  <c r="AD7" i="268"/>
  <c r="AL7" i="268"/>
  <c r="X7" i="268"/>
  <c r="AF7" i="268"/>
  <c r="AR55" i="267"/>
  <c r="AP55" i="267"/>
  <c r="AN55" i="267"/>
  <c r="AL55" i="267"/>
  <c r="AJ55" i="267"/>
  <c r="AH55" i="267"/>
  <c r="AF55" i="267"/>
  <c r="AD55" i="267"/>
  <c r="AB55" i="267"/>
  <c r="Z55" i="267"/>
  <c r="X55" i="267"/>
  <c r="V55" i="267"/>
  <c r="BR54" i="267"/>
  <c r="AR52" i="267"/>
  <c r="AP52" i="267"/>
  <c r="AN52" i="267"/>
  <c r="AL52" i="267"/>
  <c r="AJ52" i="267"/>
  <c r="AH52" i="267"/>
  <c r="AF52" i="267"/>
  <c r="AD52" i="267"/>
  <c r="AB52" i="267"/>
  <c r="Z52" i="267"/>
  <c r="X52" i="267"/>
  <c r="V52" i="267"/>
  <c r="AR50" i="267"/>
  <c r="AP50" i="267"/>
  <c r="AN50" i="267"/>
  <c r="AL50" i="267"/>
  <c r="AJ50" i="267"/>
  <c r="AH50" i="267"/>
  <c r="AF50" i="267"/>
  <c r="AD50" i="267"/>
  <c r="AB50" i="267"/>
  <c r="Z50" i="267"/>
  <c r="X50" i="267"/>
  <c r="V50" i="267"/>
  <c r="CD49" i="267"/>
  <c r="BS49" i="267"/>
  <c r="B49" i="267"/>
  <c r="AV41" i="267"/>
  <c r="AN41" i="267"/>
  <c r="AN39" i="267"/>
  <c r="AN37" i="267"/>
  <c r="F36" i="267"/>
  <c r="AV34" i="267"/>
  <c r="AJ34" i="267"/>
  <c r="AV33" i="267"/>
  <c r="AV32" i="267"/>
  <c r="AT32" i="267"/>
  <c r="AR32" i="267"/>
  <c r="AP32" i="267"/>
  <c r="AN32" i="267"/>
  <c r="AL32" i="267"/>
  <c r="AJ32" i="267"/>
  <c r="AH32" i="267"/>
  <c r="AF32" i="267"/>
  <c r="AD32" i="267"/>
  <c r="AB32" i="267"/>
  <c r="Z32" i="267"/>
  <c r="X32" i="267"/>
  <c r="AV30" i="267"/>
  <c r="AJ30" i="267"/>
  <c r="AV29" i="267"/>
  <c r="D29" i="267"/>
  <c r="AV28" i="267"/>
  <c r="AT28" i="267"/>
  <c r="AR28" i="267"/>
  <c r="AP28" i="267"/>
  <c r="AN28" i="267"/>
  <c r="AL28" i="267"/>
  <c r="AJ28" i="267"/>
  <c r="AH28" i="267"/>
  <c r="AF28" i="267"/>
  <c r="AD28" i="267"/>
  <c r="AB28" i="267"/>
  <c r="Z28" i="267"/>
  <c r="X28" i="267"/>
  <c r="AV26" i="267"/>
  <c r="AJ26" i="267"/>
  <c r="AV25" i="267"/>
  <c r="AV24" i="267"/>
  <c r="AT24" i="267"/>
  <c r="AR24" i="267"/>
  <c r="AP24" i="267"/>
  <c r="AN24" i="267"/>
  <c r="AL24" i="267"/>
  <c r="AJ24" i="267"/>
  <c r="AH24" i="267"/>
  <c r="AF24" i="267"/>
  <c r="AD24" i="267"/>
  <c r="AB24" i="267"/>
  <c r="Z24" i="267"/>
  <c r="X24" i="267"/>
  <c r="AV22" i="267"/>
  <c r="AJ22" i="267"/>
  <c r="AV21" i="267"/>
  <c r="AV20" i="267"/>
  <c r="AT20" i="267"/>
  <c r="AR20" i="267"/>
  <c r="AP20" i="267"/>
  <c r="AN20" i="267"/>
  <c r="AL20" i="267"/>
  <c r="AJ20" i="267"/>
  <c r="AH20" i="267"/>
  <c r="AF20" i="267"/>
  <c r="AD20" i="267"/>
  <c r="AB20" i="267"/>
  <c r="Z20" i="267"/>
  <c r="X20" i="267"/>
  <c r="AJ18" i="267"/>
  <c r="AT16" i="267"/>
  <c r="AR16" i="267"/>
  <c r="AP16" i="267"/>
  <c r="AN16" i="267"/>
  <c r="AL16" i="267"/>
  <c r="AJ16" i="267"/>
  <c r="AH16" i="267"/>
  <c r="AF16" i="267"/>
  <c r="AD16" i="267"/>
  <c r="AB16" i="267"/>
  <c r="Z16" i="267"/>
  <c r="X16" i="267"/>
  <c r="AV15" i="267"/>
  <c r="BY14" i="267"/>
  <c r="BC13" i="267"/>
  <c r="AV13" i="267"/>
  <c r="BY9" i="267"/>
  <c r="BW9" i="267"/>
  <c r="R9" i="267"/>
  <c r="CD8" i="267"/>
  <c r="BL6" i="267"/>
  <c r="BK6" i="267"/>
  <c r="BJ6" i="267"/>
  <c r="BI6" i="267"/>
  <c r="BH6" i="267"/>
  <c r="BG6" i="267"/>
  <c r="BF6" i="267"/>
  <c r="BE6" i="267"/>
  <c r="BD6" i="267"/>
  <c r="BB6" i="267"/>
  <c r="BA6" i="267"/>
  <c r="AZ6" i="267"/>
  <c r="B5" i="267"/>
  <c r="BP3" i="267"/>
  <c r="AP3" i="267"/>
  <c r="AN7" i="267" s="1"/>
  <c r="R3" i="267"/>
  <c r="R2" i="267"/>
  <c r="R7" i="267" l="1"/>
  <c r="Z7" i="267"/>
  <c r="AH7" i="267"/>
  <c r="AP7" i="267"/>
  <c r="T7" i="267"/>
  <c r="AB7" i="267"/>
  <c r="AJ7" i="267"/>
  <c r="V7" i="267"/>
  <c r="AD7" i="267"/>
  <c r="AL7" i="267"/>
  <c r="X7" i="267"/>
  <c r="AF7" i="267"/>
  <c r="R2" i="266"/>
  <c r="BR54" i="266"/>
  <c r="CD49" i="266"/>
  <c r="BS49" i="266"/>
  <c r="B49" i="266"/>
  <c r="AV41" i="266"/>
  <c r="D29" i="266"/>
  <c r="BY14" i="266"/>
  <c r="BC13" i="266"/>
  <c r="AV15" i="266"/>
  <c r="AV13" i="266"/>
  <c r="AR55" i="266" l="1"/>
  <c r="AP55" i="266"/>
  <c r="AN55" i="266"/>
  <c r="AL55" i="266"/>
  <c r="AJ55" i="266"/>
  <c r="AH55" i="266"/>
  <c r="AF55" i="266"/>
  <c r="AD55" i="266"/>
  <c r="AB55" i="266"/>
  <c r="Z55" i="266"/>
  <c r="X55" i="266"/>
  <c r="V55" i="266"/>
  <c r="AR52" i="266"/>
  <c r="AP52" i="266"/>
  <c r="AN52" i="266"/>
  <c r="AL52" i="266"/>
  <c r="AJ52" i="266"/>
  <c r="AH52" i="266"/>
  <c r="AF52" i="266"/>
  <c r="AD52" i="266"/>
  <c r="AB52" i="266"/>
  <c r="Z52" i="266"/>
  <c r="X52" i="266"/>
  <c r="V52" i="266"/>
  <c r="AR50" i="266"/>
  <c r="AP50" i="266"/>
  <c r="AN50" i="266"/>
  <c r="AL50" i="266"/>
  <c r="AJ50" i="266"/>
  <c r="AH50" i="266"/>
  <c r="AF50" i="266"/>
  <c r="AD50" i="266"/>
  <c r="AB50" i="266"/>
  <c r="Z50" i="266"/>
  <c r="X50" i="266"/>
  <c r="V50" i="266"/>
  <c r="AN41" i="266"/>
  <c r="AN39" i="266"/>
  <c r="AN37" i="266"/>
  <c r="F36" i="266"/>
  <c r="AV34" i="266"/>
  <c r="AJ34" i="266"/>
  <c r="AV33" i="266"/>
  <c r="AV32" i="266"/>
  <c r="AT32" i="266"/>
  <c r="AR32" i="266"/>
  <c r="AP32" i="266"/>
  <c r="AN32" i="266"/>
  <c r="AL32" i="266"/>
  <c r="AJ32" i="266"/>
  <c r="AH32" i="266"/>
  <c r="AF32" i="266"/>
  <c r="AD32" i="266"/>
  <c r="AB32" i="266"/>
  <c r="Z32" i="266"/>
  <c r="X32" i="266"/>
  <c r="AV30" i="266"/>
  <c r="AJ30" i="266"/>
  <c r="AV29" i="266"/>
  <c r="AV28" i="266"/>
  <c r="AT28" i="266"/>
  <c r="AR28" i="266"/>
  <c r="AP28" i="266"/>
  <c r="AN28" i="266"/>
  <c r="AL28" i="266"/>
  <c r="AJ28" i="266"/>
  <c r="AH28" i="266"/>
  <c r="AF28" i="266"/>
  <c r="AD28" i="266"/>
  <c r="AB28" i="266"/>
  <c r="Z28" i="266"/>
  <c r="X28" i="266"/>
  <c r="AV26" i="266"/>
  <c r="AJ26" i="266"/>
  <c r="AV25" i="266"/>
  <c r="AV24" i="266"/>
  <c r="AT24" i="266"/>
  <c r="AR24" i="266"/>
  <c r="AP24" i="266"/>
  <c r="AN24" i="266"/>
  <c r="AL24" i="266"/>
  <c r="AJ24" i="266"/>
  <c r="AH24" i="266"/>
  <c r="AF24" i="266"/>
  <c r="AD24" i="266"/>
  <c r="AB24" i="266"/>
  <c r="Z24" i="266"/>
  <c r="X24" i="266"/>
  <c r="AV22" i="266"/>
  <c r="AJ22" i="266"/>
  <c r="AV21" i="266"/>
  <c r="AV20" i="266"/>
  <c r="AT20" i="266"/>
  <c r="AR20" i="266"/>
  <c r="AP20" i="266"/>
  <c r="AN20" i="266"/>
  <c r="AL20" i="266"/>
  <c r="AJ20" i="266"/>
  <c r="AH20" i="266"/>
  <c r="AF20" i="266"/>
  <c r="AD20" i="266"/>
  <c r="AB20" i="266"/>
  <c r="Z20" i="266"/>
  <c r="X20" i="266"/>
  <c r="AJ18" i="266"/>
  <c r="AT16" i="266"/>
  <c r="AR16" i="266"/>
  <c r="AP16" i="266"/>
  <c r="AN16" i="266"/>
  <c r="AL16" i="266"/>
  <c r="AJ16" i="266"/>
  <c r="AH16" i="266"/>
  <c r="AF16" i="266"/>
  <c r="AD16" i="266"/>
  <c r="AB16" i="266"/>
  <c r="Z16" i="266"/>
  <c r="X16" i="266"/>
  <c r="BY9" i="266"/>
  <c r="BW9" i="266"/>
  <c r="R9" i="266"/>
  <c r="CD8" i="266"/>
  <c r="BL6" i="266"/>
  <c r="BK6" i="266"/>
  <c r="BJ6" i="266"/>
  <c r="BI6" i="266"/>
  <c r="BH6" i="266"/>
  <c r="BG6" i="266"/>
  <c r="BF6" i="266"/>
  <c r="BE6" i="266"/>
  <c r="BD6" i="266"/>
  <c r="BB6" i="266"/>
  <c r="BA6" i="266"/>
  <c r="AZ6" i="266"/>
  <c r="B5" i="266"/>
  <c r="BP3" i="266"/>
  <c r="AP3" i="266"/>
  <c r="AN7" i="266" s="1"/>
  <c r="R3" i="266"/>
  <c r="R7" i="266" l="1"/>
  <c r="Z7" i="266"/>
  <c r="AH7" i="266"/>
  <c r="AP7" i="266"/>
  <c r="T7" i="266"/>
  <c r="AB7" i="266"/>
  <c r="AJ7" i="266"/>
  <c r="V7" i="266"/>
  <c r="AD7" i="266"/>
  <c r="AL7" i="266"/>
  <c r="X7" i="266"/>
  <c r="AF7" i="266"/>
  <c r="CD8" i="179"/>
  <c r="AV20" i="179"/>
  <c r="AB15" i="243" l="1"/>
  <c r="AB15" i="244"/>
  <c r="AB15" i="245"/>
  <c r="AB15" i="246"/>
  <c r="AB15" i="247"/>
  <c r="AB15" i="248"/>
  <c r="AB15" i="249"/>
  <c r="AB15" i="250"/>
  <c r="AB15" i="251"/>
  <c r="AB15" i="252"/>
  <c r="AB15" i="253"/>
  <c r="AB15" i="254"/>
  <c r="AB15" i="255"/>
  <c r="AB15" i="256"/>
  <c r="AB15" i="257"/>
  <c r="AB15" i="258"/>
  <c r="AB15" i="259"/>
  <c r="AB15" i="260"/>
  <c r="AB15" i="242"/>
  <c r="AX21" i="243"/>
  <c r="AX21" i="244"/>
  <c r="AX21" i="245"/>
  <c r="AX21" i="246"/>
  <c r="AX21" i="247"/>
  <c r="AX21" i="248"/>
  <c r="AX21" i="249"/>
  <c r="AX21" i="250"/>
  <c r="AX21" i="251"/>
  <c r="AX21" i="252"/>
  <c r="AX21" i="253"/>
  <c r="AX21" i="254"/>
  <c r="AX21" i="255"/>
  <c r="AX21" i="256"/>
  <c r="AX21" i="257"/>
  <c r="AX21" i="258"/>
  <c r="AX21" i="259"/>
  <c r="AX21" i="260"/>
  <c r="AX21" i="242"/>
  <c r="H35" i="243"/>
  <c r="H35" i="244"/>
  <c r="H35" i="245"/>
  <c r="H35" i="246"/>
  <c r="H35" i="247"/>
  <c r="H35" i="248"/>
  <c r="H35" i="249"/>
  <c r="H35" i="250"/>
  <c r="H35" i="251"/>
  <c r="H35" i="252"/>
  <c r="H35" i="253"/>
  <c r="H35" i="254"/>
  <c r="H35" i="255"/>
  <c r="H35" i="256"/>
  <c r="H35" i="257"/>
  <c r="H35" i="258"/>
  <c r="H35" i="259"/>
  <c r="H35" i="260"/>
  <c r="H35" i="242"/>
  <c r="H52" i="63"/>
  <c r="H52" i="243" s="1"/>
  <c r="H52" i="242" l="1"/>
  <c r="H52" i="258"/>
  <c r="H52" i="254"/>
  <c r="H52" i="250"/>
  <c r="H52" i="246"/>
  <c r="H52" i="257"/>
  <c r="H52" i="253"/>
  <c r="H52" i="249"/>
  <c r="H52" i="245"/>
  <c r="H52" i="260"/>
  <c r="H52" i="256"/>
  <c r="H52" i="252"/>
  <c r="H52" i="248"/>
  <c r="H52" i="244"/>
  <c r="H52" i="259"/>
  <c r="H52" i="255"/>
  <c r="H52" i="251"/>
  <c r="H52" i="247"/>
  <c r="AV53" i="260"/>
  <c r="AT53" i="260"/>
  <c r="AR53" i="260"/>
  <c r="AP53" i="260"/>
  <c r="AN53" i="260"/>
  <c r="AL53" i="260"/>
  <c r="AJ53" i="260"/>
  <c r="AH53" i="260"/>
  <c r="AF53" i="260"/>
  <c r="AD53" i="260"/>
  <c r="AB53" i="260"/>
  <c r="Z53" i="260"/>
  <c r="AV50" i="260"/>
  <c r="AT50" i="260"/>
  <c r="AR50" i="260"/>
  <c r="AP50" i="260"/>
  <c r="AN50" i="260"/>
  <c r="AL50" i="260"/>
  <c r="AJ50" i="260"/>
  <c r="AH50" i="260"/>
  <c r="AF50" i="260"/>
  <c r="AD50" i="260"/>
  <c r="AB50" i="260"/>
  <c r="Z50" i="260"/>
  <c r="AV47" i="260"/>
  <c r="AT47" i="260"/>
  <c r="AR47" i="260"/>
  <c r="AP47" i="260"/>
  <c r="AN47" i="260"/>
  <c r="AL47" i="260"/>
  <c r="AJ47" i="260"/>
  <c r="AH47" i="260"/>
  <c r="AF47" i="260"/>
  <c r="AD47" i="260"/>
  <c r="AB47" i="260"/>
  <c r="Z47" i="260"/>
  <c r="AV44" i="260"/>
  <c r="AT44" i="260"/>
  <c r="AR44" i="260"/>
  <c r="AP44" i="260"/>
  <c r="AN44" i="260"/>
  <c r="AL44" i="260"/>
  <c r="AJ44" i="260"/>
  <c r="AH44" i="260"/>
  <c r="AF44" i="260"/>
  <c r="AD44" i="260"/>
  <c r="AB44" i="260"/>
  <c r="Z44" i="260"/>
  <c r="AV39" i="260"/>
  <c r="AT39" i="260"/>
  <c r="AR39" i="260"/>
  <c r="AP39" i="260"/>
  <c r="AN39" i="260"/>
  <c r="AL39" i="260"/>
  <c r="AJ39" i="260"/>
  <c r="AH39" i="260"/>
  <c r="AF39" i="260"/>
  <c r="AD39" i="260"/>
  <c r="AB39" i="260"/>
  <c r="Z39" i="260"/>
  <c r="AV36" i="260"/>
  <c r="AT36" i="260"/>
  <c r="AR36" i="260"/>
  <c r="AP36" i="260"/>
  <c r="AN36" i="260"/>
  <c r="AL36" i="260"/>
  <c r="AJ36" i="260"/>
  <c r="AH36" i="260"/>
  <c r="AF36" i="260"/>
  <c r="AD36" i="260"/>
  <c r="AB36" i="260"/>
  <c r="Z36" i="260"/>
  <c r="AV33" i="260"/>
  <c r="AT33" i="260"/>
  <c r="AR33" i="260"/>
  <c r="AP33" i="260"/>
  <c r="AN33" i="260"/>
  <c r="AL33" i="260"/>
  <c r="AJ33" i="260"/>
  <c r="AH33" i="260"/>
  <c r="AF33" i="260"/>
  <c r="AD33" i="260"/>
  <c r="AB33" i="260"/>
  <c r="Z33" i="260"/>
  <c r="AV30" i="260"/>
  <c r="AT30" i="260"/>
  <c r="AR30" i="260"/>
  <c r="AP30" i="260"/>
  <c r="AN30" i="260"/>
  <c r="AL30" i="260"/>
  <c r="AJ30" i="260"/>
  <c r="AH30" i="260"/>
  <c r="AF30" i="260"/>
  <c r="AD30" i="260"/>
  <c r="AB30" i="260"/>
  <c r="Z30" i="260"/>
  <c r="AV27" i="260"/>
  <c r="AT27" i="260"/>
  <c r="AR27" i="260"/>
  <c r="AP27" i="260"/>
  <c r="AN27" i="260"/>
  <c r="AL27" i="260"/>
  <c r="AJ27" i="260"/>
  <c r="AH27" i="260"/>
  <c r="AF27" i="260"/>
  <c r="AD27" i="260"/>
  <c r="AB27" i="260"/>
  <c r="Z27" i="260"/>
  <c r="AV24" i="260"/>
  <c r="AT24" i="260"/>
  <c r="AR24" i="260"/>
  <c r="AP24" i="260"/>
  <c r="AN24" i="260"/>
  <c r="AL24" i="260"/>
  <c r="AJ24" i="260"/>
  <c r="AH24" i="260"/>
  <c r="AF24" i="260"/>
  <c r="AD24" i="260"/>
  <c r="AB24" i="260"/>
  <c r="Z24" i="260"/>
  <c r="CN22" i="260"/>
  <c r="O12" i="260"/>
  <c r="C10" i="260"/>
  <c r="CH9" i="260"/>
  <c r="CF9" i="260"/>
  <c r="CD9" i="260"/>
  <c r="CB9" i="260"/>
  <c r="BZ9" i="260"/>
  <c r="BX9" i="260"/>
  <c r="BV9" i="260"/>
  <c r="BT9" i="260"/>
  <c r="BR9" i="260"/>
  <c r="BP9" i="260"/>
  <c r="BN9" i="260"/>
  <c r="BL9" i="260"/>
  <c r="AZ6" i="260"/>
  <c r="AP10" i="260" s="1"/>
  <c r="O6" i="260"/>
  <c r="W3" i="260"/>
  <c r="AV53" i="259"/>
  <c r="AT53" i="259"/>
  <c r="AR53" i="259"/>
  <c r="AP53" i="259"/>
  <c r="AN53" i="259"/>
  <c r="AL53" i="259"/>
  <c r="AJ53" i="259"/>
  <c r="AH53" i="259"/>
  <c r="AF53" i="259"/>
  <c r="AD53" i="259"/>
  <c r="AB53" i="259"/>
  <c r="Z53" i="259"/>
  <c r="AV50" i="259"/>
  <c r="AT50" i="259"/>
  <c r="AR50" i="259"/>
  <c r="AP50" i="259"/>
  <c r="AN50" i="259"/>
  <c r="AL50" i="259"/>
  <c r="AJ50" i="259"/>
  <c r="AH50" i="259"/>
  <c r="AF50" i="259"/>
  <c r="AD50" i="259"/>
  <c r="AB50" i="259"/>
  <c r="Z50" i="259"/>
  <c r="AV47" i="259"/>
  <c r="AT47" i="259"/>
  <c r="AR47" i="259"/>
  <c r="AP47" i="259"/>
  <c r="AN47" i="259"/>
  <c r="AL47" i="259"/>
  <c r="AJ47" i="259"/>
  <c r="AH47" i="259"/>
  <c r="AF47" i="259"/>
  <c r="AD47" i="259"/>
  <c r="AB47" i="259"/>
  <c r="Z47" i="259"/>
  <c r="AV44" i="259"/>
  <c r="AT44" i="259"/>
  <c r="AR44" i="259"/>
  <c r="AP44" i="259"/>
  <c r="AN44" i="259"/>
  <c r="AL44" i="259"/>
  <c r="AJ44" i="259"/>
  <c r="AH44" i="259"/>
  <c r="AF44" i="259"/>
  <c r="AD44" i="259"/>
  <c r="AB44" i="259"/>
  <c r="Z44" i="259"/>
  <c r="AV39" i="259"/>
  <c r="AT39" i="259"/>
  <c r="AR39" i="259"/>
  <c r="AP39" i="259"/>
  <c r="AN39" i="259"/>
  <c r="AL39" i="259"/>
  <c r="AJ39" i="259"/>
  <c r="AH39" i="259"/>
  <c r="AF39" i="259"/>
  <c r="AD39" i="259"/>
  <c r="AB39" i="259"/>
  <c r="Z39" i="259"/>
  <c r="AV36" i="259"/>
  <c r="AT36" i="259"/>
  <c r="AR36" i="259"/>
  <c r="AP36" i="259"/>
  <c r="AN36" i="259"/>
  <c r="AL36" i="259"/>
  <c r="AJ36" i="259"/>
  <c r="AH36" i="259"/>
  <c r="AF36" i="259"/>
  <c r="AD36" i="259"/>
  <c r="AB36" i="259"/>
  <c r="Z36" i="259"/>
  <c r="AV33" i="259"/>
  <c r="AT33" i="259"/>
  <c r="AR33" i="259"/>
  <c r="AP33" i="259"/>
  <c r="AN33" i="259"/>
  <c r="AL33" i="259"/>
  <c r="AJ33" i="259"/>
  <c r="AH33" i="259"/>
  <c r="AF33" i="259"/>
  <c r="AD33" i="259"/>
  <c r="AB33" i="259"/>
  <c r="Z33" i="259"/>
  <c r="AV30" i="259"/>
  <c r="AT30" i="259"/>
  <c r="AR30" i="259"/>
  <c r="AP30" i="259"/>
  <c r="AN30" i="259"/>
  <c r="AL30" i="259"/>
  <c r="AJ30" i="259"/>
  <c r="AH30" i="259"/>
  <c r="AF30" i="259"/>
  <c r="AD30" i="259"/>
  <c r="AB30" i="259"/>
  <c r="Z30" i="259"/>
  <c r="AV27" i="259"/>
  <c r="AT27" i="259"/>
  <c r="AR27" i="259"/>
  <c r="AP27" i="259"/>
  <c r="AN27" i="259"/>
  <c r="AL27" i="259"/>
  <c r="AJ27" i="259"/>
  <c r="AH27" i="259"/>
  <c r="AF27" i="259"/>
  <c r="AD27" i="259"/>
  <c r="AB27" i="259"/>
  <c r="Z27" i="259"/>
  <c r="AV24" i="259"/>
  <c r="AT24" i="259"/>
  <c r="AR24" i="259"/>
  <c r="AP24" i="259"/>
  <c r="AN24" i="259"/>
  <c r="AL24" i="259"/>
  <c r="AJ24" i="259"/>
  <c r="AH24" i="259"/>
  <c r="AF24" i="259"/>
  <c r="AD24" i="259"/>
  <c r="AB24" i="259"/>
  <c r="Z24" i="259"/>
  <c r="CN22" i="259"/>
  <c r="O12" i="259"/>
  <c r="C10" i="259"/>
  <c r="CH9" i="259"/>
  <c r="CF9" i="259"/>
  <c r="CD9" i="259"/>
  <c r="CB9" i="259"/>
  <c r="BZ9" i="259"/>
  <c r="BX9" i="259"/>
  <c r="BV9" i="259"/>
  <c r="BT9" i="259"/>
  <c r="BR9" i="259"/>
  <c r="BP9" i="259"/>
  <c r="BN9" i="259"/>
  <c r="BL9" i="259"/>
  <c r="AZ6" i="259"/>
  <c r="AS10" i="259" s="1"/>
  <c r="O6" i="259"/>
  <c r="W3" i="259"/>
  <c r="AV53" i="258"/>
  <c r="AT53" i="258"/>
  <c r="AR53" i="258"/>
  <c r="AP53" i="258"/>
  <c r="AN53" i="258"/>
  <c r="AL53" i="258"/>
  <c r="AJ53" i="258"/>
  <c r="AH53" i="258"/>
  <c r="AF53" i="258"/>
  <c r="AD53" i="258"/>
  <c r="AB53" i="258"/>
  <c r="Z53" i="258"/>
  <c r="AV50" i="258"/>
  <c r="AT50" i="258"/>
  <c r="AR50" i="258"/>
  <c r="AP50" i="258"/>
  <c r="AN50" i="258"/>
  <c r="AL50" i="258"/>
  <c r="AJ50" i="258"/>
  <c r="AH50" i="258"/>
  <c r="AF50" i="258"/>
  <c r="AD50" i="258"/>
  <c r="AB50" i="258"/>
  <c r="Z50" i="258"/>
  <c r="AV47" i="258"/>
  <c r="AT47" i="258"/>
  <c r="AR47" i="258"/>
  <c r="AP47" i="258"/>
  <c r="AN47" i="258"/>
  <c r="AL47" i="258"/>
  <c r="AJ47" i="258"/>
  <c r="AH47" i="258"/>
  <c r="AF47" i="258"/>
  <c r="AD47" i="258"/>
  <c r="AB47" i="258"/>
  <c r="Z47" i="258"/>
  <c r="AV44" i="258"/>
  <c r="AT44" i="258"/>
  <c r="AR44" i="258"/>
  <c r="AP44" i="258"/>
  <c r="AN44" i="258"/>
  <c r="AL44" i="258"/>
  <c r="AJ44" i="258"/>
  <c r="AH44" i="258"/>
  <c r="AF44" i="258"/>
  <c r="AD44" i="258"/>
  <c r="AB44" i="258"/>
  <c r="Z44" i="258"/>
  <c r="AV39" i="258"/>
  <c r="AT39" i="258"/>
  <c r="AR39" i="258"/>
  <c r="AP39" i="258"/>
  <c r="AN39" i="258"/>
  <c r="AL39" i="258"/>
  <c r="AJ39" i="258"/>
  <c r="AH39" i="258"/>
  <c r="AF39" i="258"/>
  <c r="AD39" i="258"/>
  <c r="AB39" i="258"/>
  <c r="Z39" i="258"/>
  <c r="AV36" i="258"/>
  <c r="AT36" i="258"/>
  <c r="AR36" i="258"/>
  <c r="AP36" i="258"/>
  <c r="AN36" i="258"/>
  <c r="AL36" i="258"/>
  <c r="AJ36" i="258"/>
  <c r="AH36" i="258"/>
  <c r="AF36" i="258"/>
  <c r="AD36" i="258"/>
  <c r="AB36" i="258"/>
  <c r="Z36" i="258"/>
  <c r="AV33" i="258"/>
  <c r="AT33" i="258"/>
  <c r="AR33" i="258"/>
  <c r="AP33" i="258"/>
  <c r="AN33" i="258"/>
  <c r="AL33" i="258"/>
  <c r="AJ33" i="258"/>
  <c r="AH33" i="258"/>
  <c r="AF33" i="258"/>
  <c r="AD33" i="258"/>
  <c r="AB33" i="258"/>
  <c r="Z33" i="258"/>
  <c r="AV30" i="258"/>
  <c r="AT30" i="258"/>
  <c r="AR30" i="258"/>
  <c r="AP30" i="258"/>
  <c r="AN30" i="258"/>
  <c r="AL30" i="258"/>
  <c r="AJ30" i="258"/>
  <c r="AH30" i="258"/>
  <c r="AF30" i="258"/>
  <c r="AD30" i="258"/>
  <c r="AB30" i="258"/>
  <c r="Z30" i="258"/>
  <c r="AV27" i="258"/>
  <c r="AT27" i="258"/>
  <c r="AR27" i="258"/>
  <c r="AP27" i="258"/>
  <c r="AN27" i="258"/>
  <c r="AL27" i="258"/>
  <c r="AJ27" i="258"/>
  <c r="AH27" i="258"/>
  <c r="AF27" i="258"/>
  <c r="AD27" i="258"/>
  <c r="AB27" i="258"/>
  <c r="Z27" i="258"/>
  <c r="AV24" i="258"/>
  <c r="AT24" i="258"/>
  <c r="AR24" i="258"/>
  <c r="AP24" i="258"/>
  <c r="AN24" i="258"/>
  <c r="AL24" i="258"/>
  <c r="AJ24" i="258"/>
  <c r="AH24" i="258"/>
  <c r="AF24" i="258"/>
  <c r="AD24" i="258"/>
  <c r="AB24" i="258"/>
  <c r="Z24" i="258"/>
  <c r="CN22" i="258"/>
  <c r="O12" i="258"/>
  <c r="C10" i="258"/>
  <c r="CH9" i="258"/>
  <c r="CF9" i="258"/>
  <c r="CD9" i="258"/>
  <c r="CB9" i="258"/>
  <c r="BZ9" i="258"/>
  <c r="BX9" i="258"/>
  <c r="BV9" i="258"/>
  <c r="BT9" i="258"/>
  <c r="BR9" i="258"/>
  <c r="BP9" i="258"/>
  <c r="BN9" i="258"/>
  <c r="BL9" i="258"/>
  <c r="AZ6" i="258"/>
  <c r="AV10" i="258" s="1"/>
  <c r="O6" i="258"/>
  <c r="W3" i="258"/>
  <c r="AV53" i="257"/>
  <c r="AT53" i="257"/>
  <c r="AR53" i="257"/>
  <c r="AP53" i="257"/>
  <c r="AN53" i="257"/>
  <c r="AL53" i="257"/>
  <c r="AJ53" i="257"/>
  <c r="AH53" i="257"/>
  <c r="AF53" i="257"/>
  <c r="AD53" i="257"/>
  <c r="AB53" i="257"/>
  <c r="Z53" i="257"/>
  <c r="AV50" i="257"/>
  <c r="AT50" i="257"/>
  <c r="AR50" i="257"/>
  <c r="AP50" i="257"/>
  <c r="AN50" i="257"/>
  <c r="AL50" i="257"/>
  <c r="AJ50" i="257"/>
  <c r="AH50" i="257"/>
  <c r="AF50" i="257"/>
  <c r="AD50" i="257"/>
  <c r="AB50" i="257"/>
  <c r="Z50" i="257"/>
  <c r="AV47" i="257"/>
  <c r="AT47" i="257"/>
  <c r="AR47" i="257"/>
  <c r="AP47" i="257"/>
  <c r="AN47" i="257"/>
  <c r="AL47" i="257"/>
  <c r="AJ47" i="257"/>
  <c r="AH47" i="257"/>
  <c r="AF47" i="257"/>
  <c r="AD47" i="257"/>
  <c r="AB47" i="257"/>
  <c r="Z47" i="257"/>
  <c r="AV44" i="257"/>
  <c r="AT44" i="257"/>
  <c r="AR44" i="257"/>
  <c r="AP44" i="257"/>
  <c r="AN44" i="257"/>
  <c r="AL44" i="257"/>
  <c r="AJ44" i="257"/>
  <c r="AH44" i="257"/>
  <c r="AF44" i="257"/>
  <c r="AD44" i="257"/>
  <c r="AB44" i="257"/>
  <c r="Z44" i="257"/>
  <c r="AV39" i="257"/>
  <c r="AT39" i="257"/>
  <c r="AR39" i="257"/>
  <c r="AP39" i="257"/>
  <c r="AN39" i="257"/>
  <c r="AL39" i="257"/>
  <c r="AJ39" i="257"/>
  <c r="AH39" i="257"/>
  <c r="AF39" i="257"/>
  <c r="AD39" i="257"/>
  <c r="AB39" i="257"/>
  <c r="Z39" i="257"/>
  <c r="AV36" i="257"/>
  <c r="AT36" i="257"/>
  <c r="AR36" i="257"/>
  <c r="AP36" i="257"/>
  <c r="AN36" i="257"/>
  <c r="AL36" i="257"/>
  <c r="AJ36" i="257"/>
  <c r="AH36" i="257"/>
  <c r="AF36" i="257"/>
  <c r="AD36" i="257"/>
  <c r="AB36" i="257"/>
  <c r="Z36" i="257"/>
  <c r="AV33" i="257"/>
  <c r="AT33" i="257"/>
  <c r="AR33" i="257"/>
  <c r="AP33" i="257"/>
  <c r="AN33" i="257"/>
  <c r="AL33" i="257"/>
  <c r="AJ33" i="257"/>
  <c r="AH33" i="257"/>
  <c r="AF33" i="257"/>
  <c r="AD33" i="257"/>
  <c r="AB33" i="257"/>
  <c r="Z33" i="257"/>
  <c r="AV30" i="257"/>
  <c r="AT30" i="257"/>
  <c r="AR30" i="257"/>
  <c r="AP30" i="257"/>
  <c r="AN30" i="257"/>
  <c r="AL30" i="257"/>
  <c r="AJ30" i="257"/>
  <c r="AH30" i="257"/>
  <c r="AF30" i="257"/>
  <c r="AD30" i="257"/>
  <c r="AB30" i="257"/>
  <c r="Z30" i="257"/>
  <c r="AV27" i="257"/>
  <c r="AT27" i="257"/>
  <c r="AR27" i="257"/>
  <c r="AP27" i="257"/>
  <c r="AN27" i="257"/>
  <c r="AL27" i="257"/>
  <c r="AJ27" i="257"/>
  <c r="AH27" i="257"/>
  <c r="AF27" i="257"/>
  <c r="AD27" i="257"/>
  <c r="AB27" i="257"/>
  <c r="Z27" i="257"/>
  <c r="AV24" i="257"/>
  <c r="AT24" i="257"/>
  <c r="AR24" i="257"/>
  <c r="AP24" i="257"/>
  <c r="AN24" i="257"/>
  <c r="AL24" i="257"/>
  <c r="AJ24" i="257"/>
  <c r="AH24" i="257"/>
  <c r="AF24" i="257"/>
  <c r="AD24" i="257"/>
  <c r="AB24" i="257"/>
  <c r="Z24" i="257"/>
  <c r="CN22" i="257"/>
  <c r="O12" i="257"/>
  <c r="C10" i="257"/>
  <c r="CH9" i="257"/>
  <c r="CF9" i="257"/>
  <c r="CD9" i="257"/>
  <c r="CB9" i="257"/>
  <c r="BZ9" i="257"/>
  <c r="BX9" i="257"/>
  <c r="BV9" i="257"/>
  <c r="BT9" i="257"/>
  <c r="BR9" i="257"/>
  <c r="BP9" i="257"/>
  <c r="BN9" i="257"/>
  <c r="BL9" i="257"/>
  <c r="AZ6" i="257"/>
  <c r="AY10" i="257" s="1"/>
  <c r="O6" i="257"/>
  <c r="W3" i="257"/>
  <c r="AV53" i="256"/>
  <c r="AT53" i="256"/>
  <c r="AR53" i="256"/>
  <c r="AP53" i="256"/>
  <c r="AN53" i="256"/>
  <c r="AL53" i="256"/>
  <c r="AJ53" i="256"/>
  <c r="AH53" i="256"/>
  <c r="AF53" i="256"/>
  <c r="AD53" i="256"/>
  <c r="AB53" i="256"/>
  <c r="Z53" i="256"/>
  <c r="AV50" i="256"/>
  <c r="AT50" i="256"/>
  <c r="AR50" i="256"/>
  <c r="AP50" i="256"/>
  <c r="AN50" i="256"/>
  <c r="AL50" i="256"/>
  <c r="AJ50" i="256"/>
  <c r="AH50" i="256"/>
  <c r="AF50" i="256"/>
  <c r="AD50" i="256"/>
  <c r="AB50" i="256"/>
  <c r="Z50" i="256"/>
  <c r="AV47" i="256"/>
  <c r="AT47" i="256"/>
  <c r="AR47" i="256"/>
  <c r="AP47" i="256"/>
  <c r="AN47" i="256"/>
  <c r="AL47" i="256"/>
  <c r="AJ47" i="256"/>
  <c r="AH47" i="256"/>
  <c r="AF47" i="256"/>
  <c r="AD47" i="256"/>
  <c r="AB47" i="256"/>
  <c r="Z47" i="256"/>
  <c r="AV44" i="256"/>
  <c r="AT44" i="256"/>
  <c r="AR44" i="256"/>
  <c r="AP44" i="256"/>
  <c r="AN44" i="256"/>
  <c r="AL44" i="256"/>
  <c r="AJ44" i="256"/>
  <c r="AH44" i="256"/>
  <c r="AF44" i="256"/>
  <c r="AD44" i="256"/>
  <c r="AB44" i="256"/>
  <c r="Z44" i="256"/>
  <c r="AV39" i="256"/>
  <c r="AT39" i="256"/>
  <c r="AR39" i="256"/>
  <c r="AP39" i="256"/>
  <c r="AN39" i="256"/>
  <c r="AL39" i="256"/>
  <c r="AJ39" i="256"/>
  <c r="AH39" i="256"/>
  <c r="AF39" i="256"/>
  <c r="AD39" i="256"/>
  <c r="AB39" i="256"/>
  <c r="Z39" i="256"/>
  <c r="AV36" i="256"/>
  <c r="AT36" i="256"/>
  <c r="AR36" i="256"/>
  <c r="AP36" i="256"/>
  <c r="AN36" i="256"/>
  <c r="AL36" i="256"/>
  <c r="AJ36" i="256"/>
  <c r="AH36" i="256"/>
  <c r="AF36" i="256"/>
  <c r="AD36" i="256"/>
  <c r="AB36" i="256"/>
  <c r="Z36" i="256"/>
  <c r="AV33" i="256"/>
  <c r="AT33" i="256"/>
  <c r="AR33" i="256"/>
  <c r="AP33" i="256"/>
  <c r="AN33" i="256"/>
  <c r="AL33" i="256"/>
  <c r="AJ33" i="256"/>
  <c r="AH33" i="256"/>
  <c r="AF33" i="256"/>
  <c r="AD33" i="256"/>
  <c r="AB33" i="256"/>
  <c r="Z33" i="256"/>
  <c r="AV30" i="256"/>
  <c r="AT30" i="256"/>
  <c r="AR30" i="256"/>
  <c r="AP30" i="256"/>
  <c r="AN30" i="256"/>
  <c r="AL30" i="256"/>
  <c r="AJ30" i="256"/>
  <c r="AH30" i="256"/>
  <c r="AF30" i="256"/>
  <c r="AD30" i="256"/>
  <c r="AB30" i="256"/>
  <c r="Z30" i="256"/>
  <c r="AV27" i="256"/>
  <c r="AT27" i="256"/>
  <c r="AR27" i="256"/>
  <c r="AP27" i="256"/>
  <c r="AN27" i="256"/>
  <c r="AL27" i="256"/>
  <c r="AJ27" i="256"/>
  <c r="AH27" i="256"/>
  <c r="AF27" i="256"/>
  <c r="AD27" i="256"/>
  <c r="AB27" i="256"/>
  <c r="Z27" i="256"/>
  <c r="AV24" i="256"/>
  <c r="AT24" i="256"/>
  <c r="AR24" i="256"/>
  <c r="AP24" i="256"/>
  <c r="AN24" i="256"/>
  <c r="AL24" i="256"/>
  <c r="AJ24" i="256"/>
  <c r="AH24" i="256"/>
  <c r="AF24" i="256"/>
  <c r="AD24" i="256"/>
  <c r="AB24" i="256"/>
  <c r="Z24" i="256"/>
  <c r="CN22" i="256"/>
  <c r="O12" i="256"/>
  <c r="C10" i="256"/>
  <c r="CH9" i="256"/>
  <c r="CF9" i="256"/>
  <c r="CD9" i="256"/>
  <c r="CB9" i="256"/>
  <c r="BZ9" i="256"/>
  <c r="BX9" i="256"/>
  <c r="BV9" i="256"/>
  <c r="BT9" i="256"/>
  <c r="BR9" i="256"/>
  <c r="BP9" i="256"/>
  <c r="BN9" i="256"/>
  <c r="BL9" i="256"/>
  <c r="AZ6" i="256"/>
  <c r="AP10" i="256" s="1"/>
  <c r="O6" i="256"/>
  <c r="W3" i="256"/>
  <c r="AV53" i="255"/>
  <c r="AT53" i="255"/>
  <c r="AR53" i="255"/>
  <c r="AP53" i="255"/>
  <c r="AN53" i="255"/>
  <c r="AL53" i="255"/>
  <c r="AJ53" i="255"/>
  <c r="AH53" i="255"/>
  <c r="AF53" i="255"/>
  <c r="AD53" i="255"/>
  <c r="AB53" i="255"/>
  <c r="Z53" i="255"/>
  <c r="AV50" i="255"/>
  <c r="AT50" i="255"/>
  <c r="AR50" i="255"/>
  <c r="AP50" i="255"/>
  <c r="AN50" i="255"/>
  <c r="AL50" i="255"/>
  <c r="AJ50" i="255"/>
  <c r="AH50" i="255"/>
  <c r="AF50" i="255"/>
  <c r="AD50" i="255"/>
  <c r="AB50" i="255"/>
  <c r="Z50" i="255"/>
  <c r="AV47" i="255"/>
  <c r="AT47" i="255"/>
  <c r="AR47" i="255"/>
  <c r="AP47" i="255"/>
  <c r="AN47" i="255"/>
  <c r="AL47" i="255"/>
  <c r="AJ47" i="255"/>
  <c r="AH47" i="255"/>
  <c r="AF47" i="255"/>
  <c r="AD47" i="255"/>
  <c r="AB47" i="255"/>
  <c r="Z47" i="255"/>
  <c r="AV44" i="255"/>
  <c r="AT44" i="255"/>
  <c r="AR44" i="255"/>
  <c r="AP44" i="255"/>
  <c r="AN44" i="255"/>
  <c r="AL44" i="255"/>
  <c r="AJ44" i="255"/>
  <c r="AH44" i="255"/>
  <c r="AF44" i="255"/>
  <c r="AD44" i="255"/>
  <c r="AB44" i="255"/>
  <c r="Z44" i="255"/>
  <c r="AV39" i="255"/>
  <c r="AT39" i="255"/>
  <c r="AR39" i="255"/>
  <c r="AP39" i="255"/>
  <c r="AN39" i="255"/>
  <c r="AL39" i="255"/>
  <c r="AJ39" i="255"/>
  <c r="AH39" i="255"/>
  <c r="AF39" i="255"/>
  <c r="AD39" i="255"/>
  <c r="AB39" i="255"/>
  <c r="Z39" i="255"/>
  <c r="AV36" i="255"/>
  <c r="AT36" i="255"/>
  <c r="AR36" i="255"/>
  <c r="AP36" i="255"/>
  <c r="AN36" i="255"/>
  <c r="AL36" i="255"/>
  <c r="AJ36" i="255"/>
  <c r="AH36" i="255"/>
  <c r="AF36" i="255"/>
  <c r="AD36" i="255"/>
  <c r="AB36" i="255"/>
  <c r="Z36" i="255"/>
  <c r="AV33" i="255"/>
  <c r="AT33" i="255"/>
  <c r="AR33" i="255"/>
  <c r="AP33" i="255"/>
  <c r="AN33" i="255"/>
  <c r="AL33" i="255"/>
  <c r="AJ33" i="255"/>
  <c r="AH33" i="255"/>
  <c r="AF33" i="255"/>
  <c r="AD33" i="255"/>
  <c r="AB33" i="255"/>
  <c r="Z33" i="255"/>
  <c r="AV30" i="255"/>
  <c r="AT30" i="255"/>
  <c r="AR30" i="255"/>
  <c r="AP30" i="255"/>
  <c r="AN30" i="255"/>
  <c r="AL30" i="255"/>
  <c r="AJ30" i="255"/>
  <c r="AH30" i="255"/>
  <c r="AF30" i="255"/>
  <c r="AD30" i="255"/>
  <c r="AB30" i="255"/>
  <c r="Z30" i="255"/>
  <c r="AV27" i="255"/>
  <c r="AT27" i="255"/>
  <c r="AR27" i="255"/>
  <c r="AP27" i="255"/>
  <c r="AN27" i="255"/>
  <c r="AL27" i="255"/>
  <c r="AJ27" i="255"/>
  <c r="AH27" i="255"/>
  <c r="AF27" i="255"/>
  <c r="AD27" i="255"/>
  <c r="AB27" i="255"/>
  <c r="Z27" i="255"/>
  <c r="AV24" i="255"/>
  <c r="AT24" i="255"/>
  <c r="AR24" i="255"/>
  <c r="AP24" i="255"/>
  <c r="AN24" i="255"/>
  <c r="AL24" i="255"/>
  <c r="AJ24" i="255"/>
  <c r="AH24" i="255"/>
  <c r="AF24" i="255"/>
  <c r="AD24" i="255"/>
  <c r="AB24" i="255"/>
  <c r="Z24" i="255"/>
  <c r="CN22" i="255"/>
  <c r="O12" i="255"/>
  <c r="C10" i="255"/>
  <c r="CH9" i="255"/>
  <c r="CF9" i="255"/>
  <c r="CD9" i="255"/>
  <c r="CB9" i="255"/>
  <c r="BZ9" i="255"/>
  <c r="BX9" i="255"/>
  <c r="BV9" i="255"/>
  <c r="BT9" i="255"/>
  <c r="BR9" i="255"/>
  <c r="BP9" i="255"/>
  <c r="BN9" i="255"/>
  <c r="BL9" i="255"/>
  <c r="AZ6" i="255"/>
  <c r="AS10" i="255" s="1"/>
  <c r="O6" i="255"/>
  <c r="W3" i="255"/>
  <c r="AV53" i="254"/>
  <c r="AT53" i="254"/>
  <c r="AR53" i="254"/>
  <c r="AP53" i="254"/>
  <c r="AN53" i="254"/>
  <c r="AL53" i="254"/>
  <c r="AJ53" i="254"/>
  <c r="AH53" i="254"/>
  <c r="AF53" i="254"/>
  <c r="AD53" i="254"/>
  <c r="AB53" i="254"/>
  <c r="Z53" i="254"/>
  <c r="AV50" i="254"/>
  <c r="AT50" i="254"/>
  <c r="AR50" i="254"/>
  <c r="AP50" i="254"/>
  <c r="AN50" i="254"/>
  <c r="AL50" i="254"/>
  <c r="AJ50" i="254"/>
  <c r="AH50" i="254"/>
  <c r="AF50" i="254"/>
  <c r="AD50" i="254"/>
  <c r="AB50" i="254"/>
  <c r="Z50" i="254"/>
  <c r="AV47" i="254"/>
  <c r="AT47" i="254"/>
  <c r="AR47" i="254"/>
  <c r="AP47" i="254"/>
  <c r="AN47" i="254"/>
  <c r="AL47" i="254"/>
  <c r="AJ47" i="254"/>
  <c r="AH47" i="254"/>
  <c r="AF47" i="254"/>
  <c r="AD47" i="254"/>
  <c r="AB47" i="254"/>
  <c r="Z47" i="254"/>
  <c r="AV44" i="254"/>
  <c r="AT44" i="254"/>
  <c r="AR44" i="254"/>
  <c r="AP44" i="254"/>
  <c r="AN44" i="254"/>
  <c r="AL44" i="254"/>
  <c r="AJ44" i="254"/>
  <c r="AH44" i="254"/>
  <c r="AF44" i="254"/>
  <c r="AD44" i="254"/>
  <c r="AB44" i="254"/>
  <c r="Z44" i="254"/>
  <c r="AV39" i="254"/>
  <c r="AT39" i="254"/>
  <c r="AR39" i="254"/>
  <c r="AP39" i="254"/>
  <c r="AN39" i="254"/>
  <c r="AL39" i="254"/>
  <c r="AJ39" i="254"/>
  <c r="AH39" i="254"/>
  <c r="AF39" i="254"/>
  <c r="AD39" i="254"/>
  <c r="AB39" i="254"/>
  <c r="Z39" i="254"/>
  <c r="AV36" i="254"/>
  <c r="AT36" i="254"/>
  <c r="AR36" i="254"/>
  <c r="AP36" i="254"/>
  <c r="AN36" i="254"/>
  <c r="AL36" i="254"/>
  <c r="AJ36" i="254"/>
  <c r="AH36" i="254"/>
  <c r="AF36" i="254"/>
  <c r="AD36" i="254"/>
  <c r="AB36" i="254"/>
  <c r="Z36" i="254"/>
  <c r="AV33" i="254"/>
  <c r="AT33" i="254"/>
  <c r="AR33" i="254"/>
  <c r="AP33" i="254"/>
  <c r="AN33" i="254"/>
  <c r="AL33" i="254"/>
  <c r="AJ33" i="254"/>
  <c r="AH33" i="254"/>
  <c r="AF33" i="254"/>
  <c r="AD33" i="254"/>
  <c r="AB33" i="254"/>
  <c r="Z33" i="254"/>
  <c r="AV30" i="254"/>
  <c r="AT30" i="254"/>
  <c r="AR30" i="254"/>
  <c r="AP30" i="254"/>
  <c r="AN30" i="254"/>
  <c r="AL30" i="254"/>
  <c r="AJ30" i="254"/>
  <c r="AH30" i="254"/>
  <c r="AF30" i="254"/>
  <c r="AD30" i="254"/>
  <c r="AB30" i="254"/>
  <c r="Z30" i="254"/>
  <c r="AV27" i="254"/>
  <c r="AT27" i="254"/>
  <c r="AR27" i="254"/>
  <c r="AP27" i="254"/>
  <c r="AN27" i="254"/>
  <c r="AL27" i="254"/>
  <c r="AJ27" i="254"/>
  <c r="AH27" i="254"/>
  <c r="AF27" i="254"/>
  <c r="AD27" i="254"/>
  <c r="AB27" i="254"/>
  <c r="Z27" i="254"/>
  <c r="AV24" i="254"/>
  <c r="AT24" i="254"/>
  <c r="AR24" i="254"/>
  <c r="AP24" i="254"/>
  <c r="AN24" i="254"/>
  <c r="AL24" i="254"/>
  <c r="AJ24" i="254"/>
  <c r="AH24" i="254"/>
  <c r="AF24" i="254"/>
  <c r="AD24" i="254"/>
  <c r="AB24" i="254"/>
  <c r="Z24" i="254"/>
  <c r="CN22" i="254"/>
  <c r="O12" i="254"/>
  <c r="C10" i="254"/>
  <c r="CH9" i="254"/>
  <c r="CF9" i="254"/>
  <c r="CD9" i="254"/>
  <c r="CB9" i="254"/>
  <c r="BZ9" i="254"/>
  <c r="BX9" i="254"/>
  <c r="BV9" i="254"/>
  <c r="BT9" i="254"/>
  <c r="BR9" i="254"/>
  <c r="BP9" i="254"/>
  <c r="BN9" i="254"/>
  <c r="BL9" i="254"/>
  <c r="AZ6" i="254"/>
  <c r="AV10" i="254" s="1"/>
  <c r="O6" i="254"/>
  <c r="W3" i="254"/>
  <c r="AV53" i="253"/>
  <c r="AT53" i="253"/>
  <c r="AR53" i="253"/>
  <c r="AP53" i="253"/>
  <c r="AN53" i="253"/>
  <c r="AL53" i="253"/>
  <c r="AJ53" i="253"/>
  <c r="AH53" i="253"/>
  <c r="AF53" i="253"/>
  <c r="AD53" i="253"/>
  <c r="AB53" i="253"/>
  <c r="Z53" i="253"/>
  <c r="AV50" i="253"/>
  <c r="AT50" i="253"/>
  <c r="AR50" i="253"/>
  <c r="AP50" i="253"/>
  <c r="AN50" i="253"/>
  <c r="AL50" i="253"/>
  <c r="AJ50" i="253"/>
  <c r="AH50" i="253"/>
  <c r="AF50" i="253"/>
  <c r="AD50" i="253"/>
  <c r="AB50" i="253"/>
  <c r="Z50" i="253"/>
  <c r="AV47" i="253"/>
  <c r="AT47" i="253"/>
  <c r="AR47" i="253"/>
  <c r="AP47" i="253"/>
  <c r="AN47" i="253"/>
  <c r="AL47" i="253"/>
  <c r="AJ47" i="253"/>
  <c r="AH47" i="253"/>
  <c r="AF47" i="253"/>
  <c r="AD47" i="253"/>
  <c r="AB47" i="253"/>
  <c r="Z47" i="253"/>
  <c r="AV44" i="253"/>
  <c r="AT44" i="253"/>
  <c r="AR44" i="253"/>
  <c r="AP44" i="253"/>
  <c r="AN44" i="253"/>
  <c r="AL44" i="253"/>
  <c r="AJ44" i="253"/>
  <c r="AH44" i="253"/>
  <c r="AF44" i="253"/>
  <c r="AD44" i="253"/>
  <c r="AB44" i="253"/>
  <c r="Z44" i="253"/>
  <c r="AV39" i="253"/>
  <c r="AT39" i="253"/>
  <c r="AR39" i="253"/>
  <c r="AP39" i="253"/>
  <c r="AN39" i="253"/>
  <c r="AL39" i="253"/>
  <c r="AJ39" i="253"/>
  <c r="AH39" i="253"/>
  <c r="AF39" i="253"/>
  <c r="AD39" i="253"/>
  <c r="AB39" i="253"/>
  <c r="Z39" i="253"/>
  <c r="AV36" i="253"/>
  <c r="AT36" i="253"/>
  <c r="AR36" i="253"/>
  <c r="AP36" i="253"/>
  <c r="AN36" i="253"/>
  <c r="AL36" i="253"/>
  <c r="AJ36" i="253"/>
  <c r="AH36" i="253"/>
  <c r="AF36" i="253"/>
  <c r="AD36" i="253"/>
  <c r="AB36" i="253"/>
  <c r="Z36" i="253"/>
  <c r="AV33" i="253"/>
  <c r="AT33" i="253"/>
  <c r="AR33" i="253"/>
  <c r="AP33" i="253"/>
  <c r="AN33" i="253"/>
  <c r="AL33" i="253"/>
  <c r="AJ33" i="253"/>
  <c r="AH33" i="253"/>
  <c r="AF33" i="253"/>
  <c r="AD33" i="253"/>
  <c r="AB33" i="253"/>
  <c r="Z33" i="253"/>
  <c r="AV30" i="253"/>
  <c r="AT30" i="253"/>
  <c r="AR30" i="253"/>
  <c r="AP30" i="253"/>
  <c r="AN30" i="253"/>
  <c r="AL30" i="253"/>
  <c r="AJ30" i="253"/>
  <c r="AH30" i="253"/>
  <c r="AF30" i="253"/>
  <c r="AD30" i="253"/>
  <c r="AB30" i="253"/>
  <c r="Z30" i="253"/>
  <c r="AV27" i="253"/>
  <c r="AT27" i="253"/>
  <c r="AR27" i="253"/>
  <c r="AP27" i="253"/>
  <c r="AN27" i="253"/>
  <c r="AL27" i="253"/>
  <c r="AJ27" i="253"/>
  <c r="AH27" i="253"/>
  <c r="AF27" i="253"/>
  <c r="AD27" i="253"/>
  <c r="AB27" i="253"/>
  <c r="Z27" i="253"/>
  <c r="AV24" i="253"/>
  <c r="AT24" i="253"/>
  <c r="AR24" i="253"/>
  <c r="AP24" i="253"/>
  <c r="AN24" i="253"/>
  <c r="AL24" i="253"/>
  <c r="AJ24" i="253"/>
  <c r="AH24" i="253"/>
  <c r="AF24" i="253"/>
  <c r="AD24" i="253"/>
  <c r="AB24" i="253"/>
  <c r="Z24" i="253"/>
  <c r="CN22" i="253"/>
  <c r="O12" i="253"/>
  <c r="C10" i="253"/>
  <c r="CH9" i="253"/>
  <c r="CF9" i="253"/>
  <c r="CD9" i="253"/>
  <c r="CB9" i="253"/>
  <c r="BZ9" i="253"/>
  <c r="BX9" i="253"/>
  <c r="BV9" i="253"/>
  <c r="BT9" i="253"/>
  <c r="BR9" i="253"/>
  <c r="BP9" i="253"/>
  <c r="BN9" i="253"/>
  <c r="BL9" i="253"/>
  <c r="AZ6" i="253"/>
  <c r="AY10" i="253" s="1"/>
  <c r="O6" i="253"/>
  <c r="W3" i="253"/>
  <c r="AV53" i="252"/>
  <c r="AT53" i="252"/>
  <c r="AR53" i="252"/>
  <c r="AP53" i="252"/>
  <c r="AN53" i="252"/>
  <c r="AL53" i="252"/>
  <c r="AJ53" i="252"/>
  <c r="AH53" i="252"/>
  <c r="AF53" i="252"/>
  <c r="AD53" i="252"/>
  <c r="AB53" i="252"/>
  <c r="Z53" i="252"/>
  <c r="AV50" i="252"/>
  <c r="AT50" i="252"/>
  <c r="AR50" i="252"/>
  <c r="AP50" i="252"/>
  <c r="AN50" i="252"/>
  <c r="AL50" i="252"/>
  <c r="AJ50" i="252"/>
  <c r="AH50" i="252"/>
  <c r="AF50" i="252"/>
  <c r="AD50" i="252"/>
  <c r="AB50" i="252"/>
  <c r="Z50" i="252"/>
  <c r="AV47" i="252"/>
  <c r="AT47" i="252"/>
  <c r="AR47" i="252"/>
  <c r="AP47" i="252"/>
  <c r="AN47" i="252"/>
  <c r="AL47" i="252"/>
  <c r="AJ47" i="252"/>
  <c r="AH47" i="252"/>
  <c r="AF47" i="252"/>
  <c r="AD47" i="252"/>
  <c r="AB47" i="252"/>
  <c r="Z47" i="252"/>
  <c r="AV44" i="252"/>
  <c r="AT44" i="252"/>
  <c r="AR44" i="252"/>
  <c r="AP44" i="252"/>
  <c r="AN44" i="252"/>
  <c r="AL44" i="252"/>
  <c r="AJ44" i="252"/>
  <c r="AH44" i="252"/>
  <c r="AF44" i="252"/>
  <c r="AD44" i="252"/>
  <c r="AB44" i="252"/>
  <c r="Z44" i="252"/>
  <c r="AV39" i="252"/>
  <c r="AT39" i="252"/>
  <c r="AR39" i="252"/>
  <c r="AP39" i="252"/>
  <c r="AN39" i="252"/>
  <c r="AL39" i="252"/>
  <c r="AJ39" i="252"/>
  <c r="AH39" i="252"/>
  <c r="AF39" i="252"/>
  <c r="AD39" i="252"/>
  <c r="AB39" i="252"/>
  <c r="Z39" i="252"/>
  <c r="AV36" i="252"/>
  <c r="AT36" i="252"/>
  <c r="AR36" i="252"/>
  <c r="AP36" i="252"/>
  <c r="AN36" i="252"/>
  <c r="AL36" i="252"/>
  <c r="AJ36" i="252"/>
  <c r="AH36" i="252"/>
  <c r="AF36" i="252"/>
  <c r="AD36" i="252"/>
  <c r="AB36" i="252"/>
  <c r="Z36" i="252"/>
  <c r="AV33" i="252"/>
  <c r="AT33" i="252"/>
  <c r="AR33" i="252"/>
  <c r="AP33" i="252"/>
  <c r="AN33" i="252"/>
  <c r="AL33" i="252"/>
  <c r="AJ33" i="252"/>
  <c r="AH33" i="252"/>
  <c r="AF33" i="252"/>
  <c r="AD33" i="252"/>
  <c r="AB33" i="252"/>
  <c r="Z33" i="252"/>
  <c r="AV30" i="252"/>
  <c r="AT30" i="252"/>
  <c r="AR30" i="252"/>
  <c r="AP30" i="252"/>
  <c r="AN30" i="252"/>
  <c r="AL30" i="252"/>
  <c r="AJ30" i="252"/>
  <c r="AH30" i="252"/>
  <c r="AF30" i="252"/>
  <c r="AD30" i="252"/>
  <c r="AB30" i="252"/>
  <c r="Z30" i="252"/>
  <c r="AV27" i="252"/>
  <c r="AT27" i="252"/>
  <c r="AR27" i="252"/>
  <c r="AP27" i="252"/>
  <c r="AN27" i="252"/>
  <c r="AL27" i="252"/>
  <c r="AJ27" i="252"/>
  <c r="AH27" i="252"/>
  <c r="AF27" i="252"/>
  <c r="AD27" i="252"/>
  <c r="AB27" i="252"/>
  <c r="Z27" i="252"/>
  <c r="AV24" i="252"/>
  <c r="AT24" i="252"/>
  <c r="AR24" i="252"/>
  <c r="AP24" i="252"/>
  <c r="AN24" i="252"/>
  <c r="AL24" i="252"/>
  <c r="AJ24" i="252"/>
  <c r="AH24" i="252"/>
  <c r="AF24" i="252"/>
  <c r="AD24" i="252"/>
  <c r="AB24" i="252"/>
  <c r="Z24" i="252"/>
  <c r="CN22" i="252"/>
  <c r="O12" i="252"/>
  <c r="C10" i="252"/>
  <c r="CH9" i="252"/>
  <c r="CF9" i="252"/>
  <c r="CD9" i="252"/>
  <c r="CB9" i="252"/>
  <c r="BZ9" i="252"/>
  <c r="BX9" i="252"/>
  <c r="BV9" i="252"/>
  <c r="BT9" i="252"/>
  <c r="BR9" i="252"/>
  <c r="BP9" i="252"/>
  <c r="BN9" i="252"/>
  <c r="BL9" i="252"/>
  <c r="AZ6" i="252"/>
  <c r="AP10" i="252" s="1"/>
  <c r="O6" i="252"/>
  <c r="W3" i="252"/>
  <c r="AV53" i="251"/>
  <c r="AT53" i="251"/>
  <c r="AR53" i="251"/>
  <c r="AP53" i="251"/>
  <c r="AN53" i="251"/>
  <c r="AL53" i="251"/>
  <c r="AJ53" i="251"/>
  <c r="AH53" i="251"/>
  <c r="AF53" i="251"/>
  <c r="AD53" i="251"/>
  <c r="AB53" i="251"/>
  <c r="Z53" i="251"/>
  <c r="AV50" i="251"/>
  <c r="AT50" i="251"/>
  <c r="AR50" i="251"/>
  <c r="AP50" i="251"/>
  <c r="AN50" i="251"/>
  <c r="AL50" i="251"/>
  <c r="AJ50" i="251"/>
  <c r="AH50" i="251"/>
  <c r="AF50" i="251"/>
  <c r="AD50" i="251"/>
  <c r="AB50" i="251"/>
  <c r="Z50" i="251"/>
  <c r="AV47" i="251"/>
  <c r="AT47" i="251"/>
  <c r="AR47" i="251"/>
  <c r="AP47" i="251"/>
  <c r="AN47" i="251"/>
  <c r="AL47" i="251"/>
  <c r="AJ47" i="251"/>
  <c r="AH47" i="251"/>
  <c r="AF47" i="251"/>
  <c r="AD47" i="251"/>
  <c r="AB47" i="251"/>
  <c r="Z47" i="251"/>
  <c r="AV44" i="251"/>
  <c r="AT44" i="251"/>
  <c r="AR44" i="251"/>
  <c r="AP44" i="251"/>
  <c r="AN44" i="251"/>
  <c r="AL44" i="251"/>
  <c r="AJ44" i="251"/>
  <c r="AH44" i="251"/>
  <c r="AF44" i="251"/>
  <c r="AD44" i="251"/>
  <c r="AB44" i="251"/>
  <c r="Z44" i="251"/>
  <c r="AV39" i="251"/>
  <c r="AT39" i="251"/>
  <c r="AR39" i="251"/>
  <c r="AP39" i="251"/>
  <c r="AN39" i="251"/>
  <c r="AL39" i="251"/>
  <c r="AJ39" i="251"/>
  <c r="AH39" i="251"/>
  <c r="AF39" i="251"/>
  <c r="AD39" i="251"/>
  <c r="AB39" i="251"/>
  <c r="Z39" i="251"/>
  <c r="AV36" i="251"/>
  <c r="AT36" i="251"/>
  <c r="AR36" i="251"/>
  <c r="AP36" i="251"/>
  <c r="AN36" i="251"/>
  <c r="AL36" i="251"/>
  <c r="AJ36" i="251"/>
  <c r="AH36" i="251"/>
  <c r="AF36" i="251"/>
  <c r="AD36" i="251"/>
  <c r="AB36" i="251"/>
  <c r="Z36" i="251"/>
  <c r="AV33" i="251"/>
  <c r="AT33" i="251"/>
  <c r="AR33" i="251"/>
  <c r="AP33" i="251"/>
  <c r="AN33" i="251"/>
  <c r="AL33" i="251"/>
  <c r="AJ33" i="251"/>
  <c r="AH33" i="251"/>
  <c r="AF33" i="251"/>
  <c r="AD33" i="251"/>
  <c r="AB33" i="251"/>
  <c r="Z33" i="251"/>
  <c r="AV30" i="251"/>
  <c r="AT30" i="251"/>
  <c r="AR30" i="251"/>
  <c r="AP30" i="251"/>
  <c r="AN30" i="251"/>
  <c r="AL30" i="251"/>
  <c r="AJ30" i="251"/>
  <c r="AH30" i="251"/>
  <c r="AF30" i="251"/>
  <c r="AD30" i="251"/>
  <c r="AB30" i="251"/>
  <c r="Z30" i="251"/>
  <c r="AV27" i="251"/>
  <c r="AT27" i="251"/>
  <c r="AR27" i="251"/>
  <c r="AP27" i="251"/>
  <c r="AN27" i="251"/>
  <c r="AL27" i="251"/>
  <c r="AJ27" i="251"/>
  <c r="AH27" i="251"/>
  <c r="AF27" i="251"/>
  <c r="AD27" i="251"/>
  <c r="AB27" i="251"/>
  <c r="Z27" i="251"/>
  <c r="AV24" i="251"/>
  <c r="AT24" i="251"/>
  <c r="AR24" i="251"/>
  <c r="AP24" i="251"/>
  <c r="AN24" i="251"/>
  <c r="AL24" i="251"/>
  <c r="AJ24" i="251"/>
  <c r="AH24" i="251"/>
  <c r="AF24" i="251"/>
  <c r="AD24" i="251"/>
  <c r="AB24" i="251"/>
  <c r="Z24" i="251"/>
  <c r="CN22" i="251"/>
  <c r="O12" i="251"/>
  <c r="C10" i="251"/>
  <c r="CH9" i="251"/>
  <c r="CF9" i="251"/>
  <c r="CD9" i="251"/>
  <c r="CB9" i="251"/>
  <c r="BZ9" i="251"/>
  <c r="BX9" i="251"/>
  <c r="BV9" i="251"/>
  <c r="BT9" i="251"/>
  <c r="BR9" i="251"/>
  <c r="BP9" i="251"/>
  <c r="BN9" i="251"/>
  <c r="BL9" i="251"/>
  <c r="AZ6" i="251"/>
  <c r="AS10" i="251" s="1"/>
  <c r="O6" i="251"/>
  <c r="W3" i="251"/>
  <c r="AV53" i="250"/>
  <c r="AT53" i="250"/>
  <c r="AR53" i="250"/>
  <c r="AP53" i="250"/>
  <c r="AN53" i="250"/>
  <c r="AL53" i="250"/>
  <c r="AJ53" i="250"/>
  <c r="AH53" i="250"/>
  <c r="AF53" i="250"/>
  <c r="AD53" i="250"/>
  <c r="AB53" i="250"/>
  <c r="Z53" i="250"/>
  <c r="AV50" i="250"/>
  <c r="AT50" i="250"/>
  <c r="AR50" i="250"/>
  <c r="AP50" i="250"/>
  <c r="AN50" i="250"/>
  <c r="AL50" i="250"/>
  <c r="AJ50" i="250"/>
  <c r="AH50" i="250"/>
  <c r="AF50" i="250"/>
  <c r="AD50" i="250"/>
  <c r="AB50" i="250"/>
  <c r="Z50" i="250"/>
  <c r="AV47" i="250"/>
  <c r="AT47" i="250"/>
  <c r="AR47" i="250"/>
  <c r="AP47" i="250"/>
  <c r="AN47" i="250"/>
  <c r="AL47" i="250"/>
  <c r="AJ47" i="250"/>
  <c r="AH47" i="250"/>
  <c r="AF47" i="250"/>
  <c r="AD47" i="250"/>
  <c r="AB47" i="250"/>
  <c r="Z47" i="250"/>
  <c r="AV44" i="250"/>
  <c r="AT44" i="250"/>
  <c r="AR44" i="250"/>
  <c r="AP44" i="250"/>
  <c r="AN44" i="250"/>
  <c r="AL44" i="250"/>
  <c r="AJ44" i="250"/>
  <c r="AH44" i="250"/>
  <c r="AF44" i="250"/>
  <c r="AD44" i="250"/>
  <c r="AB44" i="250"/>
  <c r="Z44" i="250"/>
  <c r="AV39" i="250"/>
  <c r="AT39" i="250"/>
  <c r="AR39" i="250"/>
  <c r="AP39" i="250"/>
  <c r="AN39" i="250"/>
  <c r="AL39" i="250"/>
  <c r="AJ39" i="250"/>
  <c r="AH39" i="250"/>
  <c r="AF39" i="250"/>
  <c r="AD39" i="250"/>
  <c r="AB39" i="250"/>
  <c r="Z39" i="250"/>
  <c r="AV36" i="250"/>
  <c r="AT36" i="250"/>
  <c r="AR36" i="250"/>
  <c r="AP36" i="250"/>
  <c r="AN36" i="250"/>
  <c r="AL36" i="250"/>
  <c r="AJ36" i="250"/>
  <c r="AH36" i="250"/>
  <c r="AF36" i="250"/>
  <c r="AD36" i="250"/>
  <c r="AB36" i="250"/>
  <c r="Z36" i="250"/>
  <c r="AV33" i="250"/>
  <c r="AT33" i="250"/>
  <c r="AR33" i="250"/>
  <c r="AP33" i="250"/>
  <c r="AN33" i="250"/>
  <c r="AL33" i="250"/>
  <c r="AJ33" i="250"/>
  <c r="AH33" i="250"/>
  <c r="AF33" i="250"/>
  <c r="AD33" i="250"/>
  <c r="AB33" i="250"/>
  <c r="Z33" i="250"/>
  <c r="AV30" i="250"/>
  <c r="AT30" i="250"/>
  <c r="AR30" i="250"/>
  <c r="AP30" i="250"/>
  <c r="AN30" i="250"/>
  <c r="AL30" i="250"/>
  <c r="AJ30" i="250"/>
  <c r="AH30" i="250"/>
  <c r="AF30" i="250"/>
  <c r="AD30" i="250"/>
  <c r="AB30" i="250"/>
  <c r="Z30" i="250"/>
  <c r="AV27" i="250"/>
  <c r="AT27" i="250"/>
  <c r="AR27" i="250"/>
  <c r="AP27" i="250"/>
  <c r="AN27" i="250"/>
  <c r="AL27" i="250"/>
  <c r="AJ27" i="250"/>
  <c r="AH27" i="250"/>
  <c r="AF27" i="250"/>
  <c r="AD27" i="250"/>
  <c r="AB27" i="250"/>
  <c r="Z27" i="250"/>
  <c r="AV24" i="250"/>
  <c r="AT24" i="250"/>
  <c r="AR24" i="250"/>
  <c r="AP24" i="250"/>
  <c r="AN24" i="250"/>
  <c r="AL24" i="250"/>
  <c r="AJ24" i="250"/>
  <c r="AH24" i="250"/>
  <c r="AF24" i="250"/>
  <c r="AD24" i="250"/>
  <c r="AB24" i="250"/>
  <c r="Z24" i="250"/>
  <c r="CN22" i="250"/>
  <c r="O12" i="250"/>
  <c r="C10" i="250"/>
  <c r="CH9" i="250"/>
  <c r="CF9" i="250"/>
  <c r="CD9" i="250"/>
  <c r="CB9" i="250"/>
  <c r="BZ9" i="250"/>
  <c r="BX9" i="250"/>
  <c r="BV9" i="250"/>
  <c r="BT9" i="250"/>
  <c r="BR9" i="250"/>
  <c r="BP9" i="250"/>
  <c r="BN9" i="250"/>
  <c r="BL9" i="250"/>
  <c r="AZ6" i="250"/>
  <c r="AV10" i="250" s="1"/>
  <c r="O6" i="250"/>
  <c r="W3" i="250"/>
  <c r="AV53" i="249"/>
  <c r="AT53" i="249"/>
  <c r="AR53" i="249"/>
  <c r="AP53" i="249"/>
  <c r="AN53" i="249"/>
  <c r="AL53" i="249"/>
  <c r="AJ53" i="249"/>
  <c r="AH53" i="249"/>
  <c r="AF53" i="249"/>
  <c r="AD53" i="249"/>
  <c r="AB53" i="249"/>
  <c r="Z53" i="249"/>
  <c r="AV50" i="249"/>
  <c r="AT50" i="249"/>
  <c r="AR50" i="249"/>
  <c r="AP50" i="249"/>
  <c r="AN50" i="249"/>
  <c r="AL50" i="249"/>
  <c r="AJ50" i="249"/>
  <c r="AH50" i="249"/>
  <c r="AF50" i="249"/>
  <c r="AD50" i="249"/>
  <c r="AB50" i="249"/>
  <c r="Z50" i="249"/>
  <c r="AV47" i="249"/>
  <c r="AT47" i="249"/>
  <c r="AR47" i="249"/>
  <c r="AP47" i="249"/>
  <c r="AN47" i="249"/>
  <c r="AL47" i="249"/>
  <c r="AJ47" i="249"/>
  <c r="AH47" i="249"/>
  <c r="AF47" i="249"/>
  <c r="AD47" i="249"/>
  <c r="AB47" i="249"/>
  <c r="Z47" i="249"/>
  <c r="AV44" i="249"/>
  <c r="AT44" i="249"/>
  <c r="AR44" i="249"/>
  <c r="AP44" i="249"/>
  <c r="AN44" i="249"/>
  <c r="AL44" i="249"/>
  <c r="AJ44" i="249"/>
  <c r="AH44" i="249"/>
  <c r="AF44" i="249"/>
  <c r="AD44" i="249"/>
  <c r="AB44" i="249"/>
  <c r="Z44" i="249"/>
  <c r="AV39" i="249"/>
  <c r="AT39" i="249"/>
  <c r="AR39" i="249"/>
  <c r="AP39" i="249"/>
  <c r="AN39" i="249"/>
  <c r="AL39" i="249"/>
  <c r="AJ39" i="249"/>
  <c r="AH39" i="249"/>
  <c r="AF39" i="249"/>
  <c r="AD39" i="249"/>
  <c r="AB39" i="249"/>
  <c r="Z39" i="249"/>
  <c r="AV36" i="249"/>
  <c r="AT36" i="249"/>
  <c r="AR36" i="249"/>
  <c r="AP36" i="249"/>
  <c r="AN36" i="249"/>
  <c r="AL36" i="249"/>
  <c r="AJ36" i="249"/>
  <c r="AH36" i="249"/>
  <c r="AF36" i="249"/>
  <c r="AD36" i="249"/>
  <c r="AB36" i="249"/>
  <c r="Z36" i="249"/>
  <c r="AV33" i="249"/>
  <c r="AT33" i="249"/>
  <c r="AR33" i="249"/>
  <c r="AP33" i="249"/>
  <c r="AN33" i="249"/>
  <c r="AL33" i="249"/>
  <c r="AJ33" i="249"/>
  <c r="AH33" i="249"/>
  <c r="AF33" i="249"/>
  <c r="AD33" i="249"/>
  <c r="AB33" i="249"/>
  <c r="Z33" i="249"/>
  <c r="AV30" i="249"/>
  <c r="AT30" i="249"/>
  <c r="AR30" i="249"/>
  <c r="AP30" i="249"/>
  <c r="AN30" i="249"/>
  <c r="AL30" i="249"/>
  <c r="AJ30" i="249"/>
  <c r="AH30" i="249"/>
  <c r="AF30" i="249"/>
  <c r="AD30" i="249"/>
  <c r="AB30" i="249"/>
  <c r="Z30" i="249"/>
  <c r="AV27" i="249"/>
  <c r="AT27" i="249"/>
  <c r="AR27" i="249"/>
  <c r="AP27" i="249"/>
  <c r="AN27" i="249"/>
  <c r="AL27" i="249"/>
  <c r="AJ27" i="249"/>
  <c r="AH27" i="249"/>
  <c r="AF27" i="249"/>
  <c r="AD27" i="249"/>
  <c r="AB27" i="249"/>
  <c r="Z27" i="249"/>
  <c r="AV24" i="249"/>
  <c r="AT24" i="249"/>
  <c r="AR24" i="249"/>
  <c r="AP24" i="249"/>
  <c r="AN24" i="249"/>
  <c r="AL24" i="249"/>
  <c r="AJ24" i="249"/>
  <c r="AH24" i="249"/>
  <c r="AF24" i="249"/>
  <c r="AD24" i="249"/>
  <c r="AB24" i="249"/>
  <c r="Z24" i="249"/>
  <c r="CN22" i="249"/>
  <c r="O12" i="249"/>
  <c r="C10" i="249"/>
  <c r="CH9" i="249"/>
  <c r="CF9" i="249"/>
  <c r="CD9" i="249"/>
  <c r="CB9" i="249"/>
  <c r="BZ9" i="249"/>
  <c r="BX9" i="249"/>
  <c r="BV9" i="249"/>
  <c r="BT9" i="249"/>
  <c r="BR9" i="249"/>
  <c r="BP9" i="249"/>
  <c r="BN9" i="249"/>
  <c r="BL9" i="249"/>
  <c r="AZ6" i="249"/>
  <c r="AY10" i="249" s="1"/>
  <c r="O6" i="249"/>
  <c r="W3" i="249"/>
  <c r="AV53" i="248"/>
  <c r="AT53" i="248"/>
  <c r="AR53" i="248"/>
  <c r="AP53" i="248"/>
  <c r="AN53" i="248"/>
  <c r="AL53" i="248"/>
  <c r="AJ53" i="248"/>
  <c r="AH53" i="248"/>
  <c r="AF53" i="248"/>
  <c r="AD53" i="248"/>
  <c r="AB53" i="248"/>
  <c r="Z53" i="248"/>
  <c r="AV50" i="248"/>
  <c r="AT50" i="248"/>
  <c r="AR50" i="248"/>
  <c r="AP50" i="248"/>
  <c r="AN50" i="248"/>
  <c r="AL50" i="248"/>
  <c r="AJ50" i="248"/>
  <c r="AH50" i="248"/>
  <c r="AF50" i="248"/>
  <c r="AD50" i="248"/>
  <c r="AB50" i="248"/>
  <c r="Z50" i="248"/>
  <c r="AV47" i="248"/>
  <c r="AT47" i="248"/>
  <c r="AR47" i="248"/>
  <c r="AP47" i="248"/>
  <c r="AN47" i="248"/>
  <c r="AL47" i="248"/>
  <c r="AJ47" i="248"/>
  <c r="AH47" i="248"/>
  <c r="AF47" i="248"/>
  <c r="AD47" i="248"/>
  <c r="AB47" i="248"/>
  <c r="Z47" i="248"/>
  <c r="AV44" i="248"/>
  <c r="AT44" i="248"/>
  <c r="AR44" i="248"/>
  <c r="AP44" i="248"/>
  <c r="AN44" i="248"/>
  <c r="AL44" i="248"/>
  <c r="AJ44" i="248"/>
  <c r="AH44" i="248"/>
  <c r="AF44" i="248"/>
  <c r="AD44" i="248"/>
  <c r="AB44" i="248"/>
  <c r="Z44" i="248"/>
  <c r="AV39" i="248"/>
  <c r="AT39" i="248"/>
  <c r="AR39" i="248"/>
  <c r="AP39" i="248"/>
  <c r="AN39" i="248"/>
  <c r="AL39" i="248"/>
  <c r="AJ39" i="248"/>
  <c r="AH39" i="248"/>
  <c r="AF39" i="248"/>
  <c r="AD39" i="248"/>
  <c r="AB39" i="248"/>
  <c r="Z39" i="248"/>
  <c r="AV36" i="248"/>
  <c r="AT36" i="248"/>
  <c r="AR36" i="248"/>
  <c r="AP36" i="248"/>
  <c r="AN36" i="248"/>
  <c r="AL36" i="248"/>
  <c r="AJ36" i="248"/>
  <c r="AH36" i="248"/>
  <c r="AF36" i="248"/>
  <c r="AD36" i="248"/>
  <c r="AB36" i="248"/>
  <c r="Z36" i="248"/>
  <c r="AV33" i="248"/>
  <c r="AT33" i="248"/>
  <c r="AR33" i="248"/>
  <c r="AP33" i="248"/>
  <c r="AN33" i="248"/>
  <c r="AL33" i="248"/>
  <c r="AJ33" i="248"/>
  <c r="AH33" i="248"/>
  <c r="AF33" i="248"/>
  <c r="AD33" i="248"/>
  <c r="AB33" i="248"/>
  <c r="Z33" i="248"/>
  <c r="AV30" i="248"/>
  <c r="AT30" i="248"/>
  <c r="AR30" i="248"/>
  <c r="AP30" i="248"/>
  <c r="AN30" i="248"/>
  <c r="AL30" i="248"/>
  <c r="AJ30" i="248"/>
  <c r="AH30" i="248"/>
  <c r="AF30" i="248"/>
  <c r="AD30" i="248"/>
  <c r="AB30" i="248"/>
  <c r="Z30" i="248"/>
  <c r="AV27" i="248"/>
  <c r="AT27" i="248"/>
  <c r="AR27" i="248"/>
  <c r="AP27" i="248"/>
  <c r="AN27" i="248"/>
  <c r="AL27" i="248"/>
  <c r="AJ27" i="248"/>
  <c r="AH27" i="248"/>
  <c r="AF27" i="248"/>
  <c r="AD27" i="248"/>
  <c r="AB27" i="248"/>
  <c r="Z27" i="248"/>
  <c r="AV24" i="248"/>
  <c r="AT24" i="248"/>
  <c r="AR24" i="248"/>
  <c r="AP24" i="248"/>
  <c r="AN24" i="248"/>
  <c r="AL24" i="248"/>
  <c r="AJ24" i="248"/>
  <c r="AH24" i="248"/>
  <c r="AF24" i="248"/>
  <c r="AD24" i="248"/>
  <c r="AB24" i="248"/>
  <c r="Z24" i="248"/>
  <c r="CN22" i="248"/>
  <c r="O12" i="248"/>
  <c r="C10" i="248"/>
  <c r="CH9" i="248"/>
  <c r="CF9" i="248"/>
  <c r="CD9" i="248"/>
  <c r="CB9" i="248"/>
  <c r="BZ9" i="248"/>
  <c r="BX9" i="248"/>
  <c r="BV9" i="248"/>
  <c r="BT9" i="248"/>
  <c r="BR9" i="248"/>
  <c r="BP9" i="248"/>
  <c r="BN9" i="248"/>
  <c r="BL9" i="248"/>
  <c r="AZ6" i="248"/>
  <c r="AP10" i="248" s="1"/>
  <c r="O6" i="248"/>
  <c r="W3" i="248"/>
  <c r="AV53" i="247"/>
  <c r="AT53" i="247"/>
  <c r="AR53" i="247"/>
  <c r="AP53" i="247"/>
  <c r="AN53" i="247"/>
  <c r="AL53" i="247"/>
  <c r="AJ53" i="247"/>
  <c r="AH53" i="247"/>
  <c r="AF53" i="247"/>
  <c r="AD53" i="247"/>
  <c r="AB53" i="247"/>
  <c r="Z53" i="247"/>
  <c r="AV50" i="247"/>
  <c r="AT50" i="247"/>
  <c r="AR50" i="247"/>
  <c r="AP50" i="247"/>
  <c r="AN50" i="247"/>
  <c r="AL50" i="247"/>
  <c r="AJ50" i="247"/>
  <c r="AH50" i="247"/>
  <c r="AF50" i="247"/>
  <c r="AD50" i="247"/>
  <c r="AB50" i="247"/>
  <c r="Z50" i="247"/>
  <c r="AV47" i="247"/>
  <c r="AT47" i="247"/>
  <c r="AR47" i="247"/>
  <c r="AP47" i="247"/>
  <c r="AN47" i="247"/>
  <c r="AL47" i="247"/>
  <c r="AJ47" i="247"/>
  <c r="AH47" i="247"/>
  <c r="AF47" i="247"/>
  <c r="AD47" i="247"/>
  <c r="AB47" i="247"/>
  <c r="Z47" i="247"/>
  <c r="AV44" i="247"/>
  <c r="AT44" i="247"/>
  <c r="AR44" i="247"/>
  <c r="AP44" i="247"/>
  <c r="AN44" i="247"/>
  <c r="AL44" i="247"/>
  <c r="AJ44" i="247"/>
  <c r="AH44" i="247"/>
  <c r="AF44" i="247"/>
  <c r="AD44" i="247"/>
  <c r="AB44" i="247"/>
  <c r="Z44" i="247"/>
  <c r="AV39" i="247"/>
  <c r="AT39" i="247"/>
  <c r="AR39" i="247"/>
  <c r="AP39" i="247"/>
  <c r="AN39" i="247"/>
  <c r="AL39" i="247"/>
  <c r="AJ39" i="247"/>
  <c r="AH39" i="247"/>
  <c r="AF39" i="247"/>
  <c r="AD39" i="247"/>
  <c r="AB39" i="247"/>
  <c r="Z39" i="247"/>
  <c r="AV36" i="247"/>
  <c r="AT36" i="247"/>
  <c r="AR36" i="247"/>
  <c r="AP36" i="247"/>
  <c r="AN36" i="247"/>
  <c r="AL36" i="247"/>
  <c r="AJ36" i="247"/>
  <c r="AH36" i="247"/>
  <c r="AF36" i="247"/>
  <c r="AD36" i="247"/>
  <c r="AB36" i="247"/>
  <c r="Z36" i="247"/>
  <c r="AV33" i="247"/>
  <c r="AT33" i="247"/>
  <c r="AR33" i="247"/>
  <c r="AP33" i="247"/>
  <c r="AN33" i="247"/>
  <c r="AL33" i="247"/>
  <c r="AJ33" i="247"/>
  <c r="AH33" i="247"/>
  <c r="AF33" i="247"/>
  <c r="AD33" i="247"/>
  <c r="AB33" i="247"/>
  <c r="Z33" i="247"/>
  <c r="AV30" i="247"/>
  <c r="AT30" i="247"/>
  <c r="AR30" i="247"/>
  <c r="AP30" i="247"/>
  <c r="AN30" i="247"/>
  <c r="AL30" i="247"/>
  <c r="AJ30" i="247"/>
  <c r="AH30" i="247"/>
  <c r="AF30" i="247"/>
  <c r="AD30" i="247"/>
  <c r="AB30" i="247"/>
  <c r="Z30" i="247"/>
  <c r="AV27" i="247"/>
  <c r="AT27" i="247"/>
  <c r="AR27" i="247"/>
  <c r="AP27" i="247"/>
  <c r="AN27" i="247"/>
  <c r="AL27" i="247"/>
  <c r="AJ27" i="247"/>
  <c r="AH27" i="247"/>
  <c r="AF27" i="247"/>
  <c r="AD27" i="247"/>
  <c r="AB27" i="247"/>
  <c r="Z27" i="247"/>
  <c r="AV24" i="247"/>
  <c r="AT24" i="247"/>
  <c r="AR24" i="247"/>
  <c r="AP24" i="247"/>
  <c r="AN24" i="247"/>
  <c r="AL24" i="247"/>
  <c r="AJ24" i="247"/>
  <c r="AH24" i="247"/>
  <c r="AF24" i="247"/>
  <c r="AD24" i="247"/>
  <c r="AB24" i="247"/>
  <c r="Z24" i="247"/>
  <c r="CN22" i="247"/>
  <c r="O12" i="247"/>
  <c r="C10" i="247"/>
  <c r="CH9" i="247"/>
  <c r="CF9" i="247"/>
  <c r="CD9" i="247"/>
  <c r="CB9" i="247"/>
  <c r="BZ9" i="247"/>
  <c r="BX9" i="247"/>
  <c r="BV9" i="247"/>
  <c r="BT9" i="247"/>
  <c r="BR9" i="247"/>
  <c r="BP9" i="247"/>
  <c r="BN9" i="247"/>
  <c r="BL9" i="247"/>
  <c r="AZ6" i="247"/>
  <c r="AS10" i="247" s="1"/>
  <c r="O6" i="247"/>
  <c r="W3" i="247"/>
  <c r="AV53" i="246"/>
  <c r="AT53" i="246"/>
  <c r="AR53" i="246"/>
  <c r="AP53" i="246"/>
  <c r="AN53" i="246"/>
  <c r="AL53" i="246"/>
  <c r="AJ53" i="246"/>
  <c r="AH53" i="246"/>
  <c r="AF53" i="246"/>
  <c r="AD53" i="246"/>
  <c r="AB53" i="246"/>
  <c r="Z53" i="246"/>
  <c r="AV50" i="246"/>
  <c r="AT50" i="246"/>
  <c r="AR50" i="246"/>
  <c r="AP50" i="246"/>
  <c r="AN50" i="246"/>
  <c r="AL50" i="246"/>
  <c r="AJ50" i="246"/>
  <c r="AH50" i="246"/>
  <c r="AF50" i="246"/>
  <c r="AD50" i="246"/>
  <c r="AB50" i="246"/>
  <c r="Z50" i="246"/>
  <c r="AV47" i="246"/>
  <c r="AT47" i="246"/>
  <c r="AR47" i="246"/>
  <c r="AP47" i="246"/>
  <c r="AN47" i="246"/>
  <c r="AL47" i="246"/>
  <c r="AJ47" i="246"/>
  <c r="AH47" i="246"/>
  <c r="AF47" i="246"/>
  <c r="AD47" i="246"/>
  <c r="AB47" i="246"/>
  <c r="Z47" i="246"/>
  <c r="AV44" i="246"/>
  <c r="AT44" i="246"/>
  <c r="AR44" i="246"/>
  <c r="AP44" i="246"/>
  <c r="AN44" i="246"/>
  <c r="AL44" i="246"/>
  <c r="AJ44" i="246"/>
  <c r="AH44" i="246"/>
  <c r="AF44" i="246"/>
  <c r="AD44" i="246"/>
  <c r="AB44" i="246"/>
  <c r="Z44" i="246"/>
  <c r="AV39" i="246"/>
  <c r="AT39" i="246"/>
  <c r="AR39" i="246"/>
  <c r="AP39" i="246"/>
  <c r="AN39" i="246"/>
  <c r="AL39" i="246"/>
  <c r="AJ39" i="246"/>
  <c r="AH39" i="246"/>
  <c r="AF39" i="246"/>
  <c r="AD39" i="246"/>
  <c r="AB39" i="246"/>
  <c r="Z39" i="246"/>
  <c r="AV36" i="246"/>
  <c r="AT36" i="246"/>
  <c r="AR36" i="246"/>
  <c r="AP36" i="246"/>
  <c r="AN36" i="246"/>
  <c r="AL36" i="246"/>
  <c r="AJ36" i="246"/>
  <c r="AH36" i="246"/>
  <c r="AF36" i="246"/>
  <c r="AD36" i="246"/>
  <c r="AB36" i="246"/>
  <c r="Z36" i="246"/>
  <c r="AV33" i="246"/>
  <c r="AT33" i="246"/>
  <c r="AR33" i="246"/>
  <c r="AP33" i="246"/>
  <c r="AN33" i="246"/>
  <c r="AL33" i="246"/>
  <c r="AJ33" i="246"/>
  <c r="AH33" i="246"/>
  <c r="AF33" i="246"/>
  <c r="AD33" i="246"/>
  <c r="AB33" i="246"/>
  <c r="Z33" i="246"/>
  <c r="AV30" i="246"/>
  <c r="AT30" i="246"/>
  <c r="AR30" i="246"/>
  <c r="AP30" i="246"/>
  <c r="AN30" i="246"/>
  <c r="AL30" i="246"/>
  <c r="AJ30" i="246"/>
  <c r="AH30" i="246"/>
  <c r="AF30" i="246"/>
  <c r="AD30" i="246"/>
  <c r="AB30" i="246"/>
  <c r="Z30" i="246"/>
  <c r="AV27" i="246"/>
  <c r="AT27" i="246"/>
  <c r="AR27" i="246"/>
  <c r="AP27" i="246"/>
  <c r="AN27" i="246"/>
  <c r="AL27" i="246"/>
  <c r="AJ27" i="246"/>
  <c r="AH27" i="246"/>
  <c r="AF27" i="246"/>
  <c r="AD27" i="246"/>
  <c r="AB27" i="246"/>
  <c r="Z27" i="246"/>
  <c r="AV24" i="246"/>
  <c r="AT24" i="246"/>
  <c r="AR24" i="246"/>
  <c r="AP24" i="246"/>
  <c r="AN24" i="246"/>
  <c r="AL24" i="246"/>
  <c r="AJ24" i="246"/>
  <c r="AH24" i="246"/>
  <c r="AF24" i="246"/>
  <c r="AD24" i="246"/>
  <c r="AB24" i="246"/>
  <c r="Z24" i="246"/>
  <c r="CN22" i="246"/>
  <c r="O12" i="246"/>
  <c r="C10" i="246"/>
  <c r="CH9" i="246"/>
  <c r="CF9" i="246"/>
  <c r="CD9" i="246"/>
  <c r="CB9" i="246"/>
  <c r="BZ9" i="246"/>
  <c r="BX9" i="246"/>
  <c r="BV9" i="246"/>
  <c r="BT9" i="246"/>
  <c r="BR9" i="246"/>
  <c r="BP9" i="246"/>
  <c r="BN9" i="246"/>
  <c r="BL9" i="246"/>
  <c r="AZ6" i="246"/>
  <c r="AS10" i="246" s="1"/>
  <c r="O6" i="246"/>
  <c r="W3" i="246"/>
  <c r="AV53" i="245"/>
  <c r="AT53" i="245"/>
  <c r="AR53" i="245"/>
  <c r="AP53" i="245"/>
  <c r="AN53" i="245"/>
  <c r="AL53" i="245"/>
  <c r="AJ53" i="245"/>
  <c r="AH53" i="245"/>
  <c r="AF53" i="245"/>
  <c r="AD53" i="245"/>
  <c r="AB53" i="245"/>
  <c r="Z53" i="245"/>
  <c r="AV50" i="245"/>
  <c r="AT50" i="245"/>
  <c r="AR50" i="245"/>
  <c r="AP50" i="245"/>
  <c r="AN50" i="245"/>
  <c r="AL50" i="245"/>
  <c r="AJ50" i="245"/>
  <c r="AH50" i="245"/>
  <c r="AF50" i="245"/>
  <c r="AD50" i="245"/>
  <c r="AB50" i="245"/>
  <c r="Z50" i="245"/>
  <c r="AV47" i="245"/>
  <c r="AT47" i="245"/>
  <c r="AR47" i="245"/>
  <c r="AP47" i="245"/>
  <c r="AN47" i="245"/>
  <c r="AL47" i="245"/>
  <c r="AJ47" i="245"/>
  <c r="AH47" i="245"/>
  <c r="AF47" i="245"/>
  <c r="AD47" i="245"/>
  <c r="AB47" i="245"/>
  <c r="Z47" i="245"/>
  <c r="AV44" i="245"/>
  <c r="AT44" i="245"/>
  <c r="AR44" i="245"/>
  <c r="AP44" i="245"/>
  <c r="AN44" i="245"/>
  <c r="AL44" i="245"/>
  <c r="AJ44" i="245"/>
  <c r="AH44" i="245"/>
  <c r="AF44" i="245"/>
  <c r="AD44" i="245"/>
  <c r="AB44" i="245"/>
  <c r="Z44" i="245"/>
  <c r="AV39" i="245"/>
  <c r="AT39" i="245"/>
  <c r="AR39" i="245"/>
  <c r="AP39" i="245"/>
  <c r="AN39" i="245"/>
  <c r="AL39" i="245"/>
  <c r="AJ39" i="245"/>
  <c r="AH39" i="245"/>
  <c r="AF39" i="245"/>
  <c r="AD39" i="245"/>
  <c r="AB39" i="245"/>
  <c r="Z39" i="245"/>
  <c r="AV36" i="245"/>
  <c r="AT36" i="245"/>
  <c r="AR36" i="245"/>
  <c r="AP36" i="245"/>
  <c r="AN36" i="245"/>
  <c r="AL36" i="245"/>
  <c r="AJ36" i="245"/>
  <c r="AH36" i="245"/>
  <c r="AF36" i="245"/>
  <c r="AD36" i="245"/>
  <c r="AB36" i="245"/>
  <c r="Z36" i="245"/>
  <c r="AV33" i="245"/>
  <c r="AT33" i="245"/>
  <c r="AR33" i="245"/>
  <c r="AP33" i="245"/>
  <c r="AN33" i="245"/>
  <c r="AL33" i="245"/>
  <c r="AJ33" i="245"/>
  <c r="AH33" i="245"/>
  <c r="AF33" i="245"/>
  <c r="AD33" i="245"/>
  <c r="AB33" i="245"/>
  <c r="Z33" i="245"/>
  <c r="AV30" i="245"/>
  <c r="AT30" i="245"/>
  <c r="AR30" i="245"/>
  <c r="AP30" i="245"/>
  <c r="AN30" i="245"/>
  <c r="AL30" i="245"/>
  <c r="AJ30" i="245"/>
  <c r="AH30" i="245"/>
  <c r="AF30" i="245"/>
  <c r="AD30" i="245"/>
  <c r="AB30" i="245"/>
  <c r="Z30" i="245"/>
  <c r="AV27" i="245"/>
  <c r="AT27" i="245"/>
  <c r="AR27" i="245"/>
  <c r="AP27" i="245"/>
  <c r="AN27" i="245"/>
  <c r="AL27" i="245"/>
  <c r="AJ27" i="245"/>
  <c r="AH27" i="245"/>
  <c r="AF27" i="245"/>
  <c r="AD27" i="245"/>
  <c r="AB27" i="245"/>
  <c r="Z27" i="245"/>
  <c r="AV24" i="245"/>
  <c r="AT24" i="245"/>
  <c r="AR24" i="245"/>
  <c r="AP24" i="245"/>
  <c r="AN24" i="245"/>
  <c r="AL24" i="245"/>
  <c r="AJ24" i="245"/>
  <c r="AH24" i="245"/>
  <c r="AF24" i="245"/>
  <c r="AD24" i="245"/>
  <c r="AB24" i="245"/>
  <c r="Z24" i="245"/>
  <c r="CN22" i="245"/>
  <c r="O12" i="245"/>
  <c r="C10" i="245"/>
  <c r="CH9" i="245"/>
  <c r="CF9" i="245"/>
  <c r="CD9" i="245"/>
  <c r="CB9" i="245"/>
  <c r="BZ9" i="245"/>
  <c r="BX9" i="245"/>
  <c r="BV9" i="245"/>
  <c r="BT9" i="245"/>
  <c r="BR9" i="245"/>
  <c r="BP9" i="245"/>
  <c r="BN9" i="245"/>
  <c r="BL9" i="245"/>
  <c r="AZ6" i="245"/>
  <c r="AY10" i="245" s="1"/>
  <c r="O6" i="245"/>
  <c r="W3" i="245"/>
  <c r="AV53" i="244"/>
  <c r="AT53" i="244"/>
  <c r="AR53" i="244"/>
  <c r="AP53" i="244"/>
  <c r="AN53" i="244"/>
  <c r="AL53" i="244"/>
  <c r="AJ53" i="244"/>
  <c r="AH53" i="244"/>
  <c r="AF53" i="244"/>
  <c r="AD53" i="244"/>
  <c r="AB53" i="244"/>
  <c r="Z53" i="244"/>
  <c r="AV50" i="244"/>
  <c r="AT50" i="244"/>
  <c r="AR50" i="244"/>
  <c r="AP50" i="244"/>
  <c r="AN50" i="244"/>
  <c r="AL50" i="244"/>
  <c r="AJ50" i="244"/>
  <c r="AH50" i="244"/>
  <c r="AF50" i="244"/>
  <c r="AD50" i="244"/>
  <c r="AB50" i="244"/>
  <c r="Z50" i="244"/>
  <c r="AV47" i="244"/>
  <c r="AT47" i="244"/>
  <c r="AR47" i="244"/>
  <c r="AP47" i="244"/>
  <c r="AN47" i="244"/>
  <c r="AL47" i="244"/>
  <c r="AJ47" i="244"/>
  <c r="AH47" i="244"/>
  <c r="AF47" i="244"/>
  <c r="AD47" i="244"/>
  <c r="AB47" i="244"/>
  <c r="Z47" i="244"/>
  <c r="AV44" i="244"/>
  <c r="AT44" i="244"/>
  <c r="AR44" i="244"/>
  <c r="AP44" i="244"/>
  <c r="AN44" i="244"/>
  <c r="AL44" i="244"/>
  <c r="AJ44" i="244"/>
  <c r="AH44" i="244"/>
  <c r="AF44" i="244"/>
  <c r="AD44" i="244"/>
  <c r="AB44" i="244"/>
  <c r="Z44" i="244"/>
  <c r="AV39" i="244"/>
  <c r="AT39" i="244"/>
  <c r="AR39" i="244"/>
  <c r="AP39" i="244"/>
  <c r="AN39" i="244"/>
  <c r="AL39" i="244"/>
  <c r="AJ39" i="244"/>
  <c r="AH39" i="244"/>
  <c r="AF39" i="244"/>
  <c r="AD39" i="244"/>
  <c r="AB39" i="244"/>
  <c r="Z39" i="244"/>
  <c r="AV36" i="244"/>
  <c r="AT36" i="244"/>
  <c r="AR36" i="244"/>
  <c r="AP36" i="244"/>
  <c r="AN36" i="244"/>
  <c r="AL36" i="244"/>
  <c r="AJ36" i="244"/>
  <c r="AH36" i="244"/>
  <c r="AF36" i="244"/>
  <c r="AD36" i="244"/>
  <c r="AB36" i="244"/>
  <c r="Z36" i="244"/>
  <c r="AV33" i="244"/>
  <c r="AT33" i="244"/>
  <c r="AR33" i="244"/>
  <c r="AP33" i="244"/>
  <c r="AN33" i="244"/>
  <c r="AL33" i="244"/>
  <c r="AJ33" i="244"/>
  <c r="AH33" i="244"/>
  <c r="AF33" i="244"/>
  <c r="AD33" i="244"/>
  <c r="AB33" i="244"/>
  <c r="Z33" i="244"/>
  <c r="AV30" i="244"/>
  <c r="AT30" i="244"/>
  <c r="AR30" i="244"/>
  <c r="AP30" i="244"/>
  <c r="AN30" i="244"/>
  <c r="AL30" i="244"/>
  <c r="AJ30" i="244"/>
  <c r="AH30" i="244"/>
  <c r="AF30" i="244"/>
  <c r="AD30" i="244"/>
  <c r="AB30" i="244"/>
  <c r="Z30" i="244"/>
  <c r="AV27" i="244"/>
  <c r="AT27" i="244"/>
  <c r="AR27" i="244"/>
  <c r="AP27" i="244"/>
  <c r="AN27" i="244"/>
  <c r="AL27" i="244"/>
  <c r="AJ27" i="244"/>
  <c r="AH27" i="244"/>
  <c r="AF27" i="244"/>
  <c r="AD27" i="244"/>
  <c r="AB27" i="244"/>
  <c r="Z27" i="244"/>
  <c r="AV24" i="244"/>
  <c r="AT24" i="244"/>
  <c r="AR24" i="244"/>
  <c r="AP24" i="244"/>
  <c r="AN24" i="244"/>
  <c r="AL24" i="244"/>
  <c r="AJ24" i="244"/>
  <c r="AH24" i="244"/>
  <c r="AF24" i="244"/>
  <c r="AD24" i="244"/>
  <c r="AB24" i="244"/>
  <c r="Z24" i="244"/>
  <c r="CN22" i="244"/>
  <c r="O12" i="244"/>
  <c r="C10" i="244"/>
  <c r="CH9" i="244"/>
  <c r="CF9" i="244"/>
  <c r="CD9" i="244"/>
  <c r="CB9" i="244"/>
  <c r="BZ9" i="244"/>
  <c r="BX9" i="244"/>
  <c r="BV9" i="244"/>
  <c r="BT9" i="244"/>
  <c r="BR9" i="244"/>
  <c r="BP9" i="244"/>
  <c r="BN9" i="244"/>
  <c r="BL9" i="244"/>
  <c r="AZ6" i="244"/>
  <c r="AP10" i="244" s="1"/>
  <c r="O6" i="244"/>
  <c r="W3" i="244"/>
  <c r="AV53" i="243"/>
  <c r="AT53" i="243"/>
  <c r="AR53" i="243"/>
  <c r="AP53" i="243"/>
  <c r="AN53" i="243"/>
  <c r="AL53" i="243"/>
  <c r="AJ53" i="243"/>
  <c r="AH53" i="243"/>
  <c r="AF53" i="243"/>
  <c r="AD53" i="243"/>
  <c r="AB53" i="243"/>
  <c r="Z53" i="243"/>
  <c r="AV50" i="243"/>
  <c r="AT50" i="243"/>
  <c r="AR50" i="243"/>
  <c r="AP50" i="243"/>
  <c r="AN50" i="243"/>
  <c r="AL50" i="243"/>
  <c r="AJ50" i="243"/>
  <c r="AH50" i="243"/>
  <c r="AF50" i="243"/>
  <c r="AD50" i="243"/>
  <c r="AB50" i="243"/>
  <c r="Z50" i="243"/>
  <c r="AV47" i="243"/>
  <c r="AT47" i="243"/>
  <c r="AR47" i="243"/>
  <c r="AP47" i="243"/>
  <c r="AN47" i="243"/>
  <c r="AL47" i="243"/>
  <c r="AJ47" i="243"/>
  <c r="AH47" i="243"/>
  <c r="AF47" i="243"/>
  <c r="AD47" i="243"/>
  <c r="AB47" i="243"/>
  <c r="Z47" i="243"/>
  <c r="AV44" i="243"/>
  <c r="AT44" i="243"/>
  <c r="AR44" i="243"/>
  <c r="AP44" i="243"/>
  <c r="AN44" i="243"/>
  <c r="AL44" i="243"/>
  <c r="AJ44" i="243"/>
  <c r="AH44" i="243"/>
  <c r="AF44" i="243"/>
  <c r="AD44" i="243"/>
  <c r="AB44" i="243"/>
  <c r="Z44" i="243"/>
  <c r="AV39" i="243"/>
  <c r="AT39" i="243"/>
  <c r="AR39" i="243"/>
  <c r="AP39" i="243"/>
  <c r="AN39" i="243"/>
  <c r="AL39" i="243"/>
  <c r="AJ39" i="243"/>
  <c r="AH39" i="243"/>
  <c r="AF39" i="243"/>
  <c r="AD39" i="243"/>
  <c r="AB39" i="243"/>
  <c r="Z39" i="243"/>
  <c r="AV36" i="243"/>
  <c r="AT36" i="243"/>
  <c r="AR36" i="243"/>
  <c r="AP36" i="243"/>
  <c r="AN36" i="243"/>
  <c r="AL36" i="243"/>
  <c r="AJ36" i="243"/>
  <c r="AH36" i="243"/>
  <c r="AF36" i="243"/>
  <c r="AD36" i="243"/>
  <c r="AB36" i="243"/>
  <c r="Z36" i="243"/>
  <c r="AV33" i="243"/>
  <c r="AT33" i="243"/>
  <c r="AR33" i="243"/>
  <c r="AP33" i="243"/>
  <c r="AN33" i="243"/>
  <c r="AL33" i="243"/>
  <c r="AJ33" i="243"/>
  <c r="AH33" i="243"/>
  <c r="AF33" i="243"/>
  <c r="AD33" i="243"/>
  <c r="AB33" i="243"/>
  <c r="Z33" i="243"/>
  <c r="AV30" i="243"/>
  <c r="AT30" i="243"/>
  <c r="AR30" i="243"/>
  <c r="AP30" i="243"/>
  <c r="AN30" i="243"/>
  <c r="AL30" i="243"/>
  <c r="AJ30" i="243"/>
  <c r="AH30" i="243"/>
  <c r="AF30" i="243"/>
  <c r="AD30" i="243"/>
  <c r="AB30" i="243"/>
  <c r="Z30" i="243"/>
  <c r="AV27" i="243"/>
  <c r="AT27" i="243"/>
  <c r="AR27" i="243"/>
  <c r="AP27" i="243"/>
  <c r="AN27" i="243"/>
  <c r="AL27" i="243"/>
  <c r="AJ27" i="243"/>
  <c r="AH27" i="243"/>
  <c r="AF27" i="243"/>
  <c r="AD27" i="243"/>
  <c r="AB27" i="243"/>
  <c r="Z27" i="243"/>
  <c r="AV24" i="243"/>
  <c r="AT24" i="243"/>
  <c r="AR24" i="243"/>
  <c r="AP24" i="243"/>
  <c r="AN24" i="243"/>
  <c r="AL24" i="243"/>
  <c r="AJ24" i="243"/>
  <c r="AH24" i="243"/>
  <c r="AF24" i="243"/>
  <c r="AD24" i="243"/>
  <c r="AB24" i="243"/>
  <c r="Z24" i="243"/>
  <c r="CN22" i="243"/>
  <c r="O12" i="243"/>
  <c r="C10" i="243"/>
  <c r="CH9" i="243"/>
  <c r="CF9" i="243"/>
  <c r="CD9" i="243"/>
  <c r="CB9" i="243"/>
  <c r="BZ9" i="243"/>
  <c r="BX9" i="243"/>
  <c r="BV9" i="243"/>
  <c r="BT9" i="243"/>
  <c r="BR9" i="243"/>
  <c r="BP9" i="243"/>
  <c r="BN9" i="243"/>
  <c r="BL9" i="243"/>
  <c r="AZ6" i="243"/>
  <c r="AY10" i="243" s="1"/>
  <c r="O6" i="243"/>
  <c r="W3" i="243"/>
  <c r="CN22" i="242"/>
  <c r="W3" i="242"/>
  <c r="AV53" i="242"/>
  <c r="AT53" i="242"/>
  <c r="AR53" i="242"/>
  <c r="AP53" i="242"/>
  <c r="AN53" i="242"/>
  <c r="AL53" i="242"/>
  <c r="AJ53" i="242"/>
  <c r="AH53" i="242"/>
  <c r="AF53" i="242"/>
  <c r="AD53" i="242"/>
  <c r="AB53" i="242"/>
  <c r="Z53" i="242"/>
  <c r="AV50" i="242"/>
  <c r="AT50" i="242"/>
  <c r="AR50" i="242"/>
  <c r="AP50" i="242"/>
  <c r="AN50" i="242"/>
  <c r="AL50" i="242"/>
  <c r="AJ50" i="242"/>
  <c r="AH50" i="242"/>
  <c r="AF50" i="242"/>
  <c r="AD50" i="242"/>
  <c r="AB50" i="242"/>
  <c r="Z50" i="242"/>
  <c r="AV47" i="242"/>
  <c r="AT47" i="242"/>
  <c r="AR47" i="242"/>
  <c r="AP47" i="242"/>
  <c r="AN47" i="242"/>
  <c r="AL47" i="242"/>
  <c r="AJ47" i="242"/>
  <c r="AH47" i="242"/>
  <c r="AF47" i="242"/>
  <c r="AD47" i="242"/>
  <c r="AB47" i="242"/>
  <c r="Z47" i="242"/>
  <c r="AV44" i="242"/>
  <c r="AT44" i="242"/>
  <c r="AR44" i="242"/>
  <c r="AP44" i="242"/>
  <c r="AN44" i="242"/>
  <c r="AL44" i="242"/>
  <c r="AJ44" i="242"/>
  <c r="AH44" i="242"/>
  <c r="AF44" i="242"/>
  <c r="AD44" i="242"/>
  <c r="AB44" i="242"/>
  <c r="Z44" i="242"/>
  <c r="AV39" i="242"/>
  <c r="AT39" i="242"/>
  <c r="AR39" i="242"/>
  <c r="AP39" i="242"/>
  <c r="AN39" i="242"/>
  <c r="AL39" i="242"/>
  <c r="AJ39" i="242"/>
  <c r="AH39" i="242"/>
  <c r="AF39" i="242"/>
  <c r="AD39" i="242"/>
  <c r="AB39" i="242"/>
  <c r="Z39" i="242"/>
  <c r="AV36" i="242"/>
  <c r="AT36" i="242"/>
  <c r="AR36" i="242"/>
  <c r="AP36" i="242"/>
  <c r="AN36" i="242"/>
  <c r="AL36" i="242"/>
  <c r="AJ36" i="242"/>
  <c r="AH36" i="242"/>
  <c r="AF36" i="242"/>
  <c r="AD36" i="242"/>
  <c r="AB36" i="242"/>
  <c r="Z36" i="242"/>
  <c r="AV33" i="242"/>
  <c r="AT33" i="242"/>
  <c r="AR33" i="242"/>
  <c r="AP33" i="242"/>
  <c r="AN33" i="242"/>
  <c r="AL33" i="242"/>
  <c r="AJ33" i="242"/>
  <c r="AH33" i="242"/>
  <c r="AF33" i="242"/>
  <c r="AD33" i="242"/>
  <c r="AB33" i="242"/>
  <c r="Z33" i="242"/>
  <c r="AV30" i="242"/>
  <c r="AT30" i="242"/>
  <c r="AR30" i="242"/>
  <c r="AP30" i="242"/>
  <c r="AN30" i="242"/>
  <c r="AL30" i="242"/>
  <c r="AJ30" i="242"/>
  <c r="AH30" i="242"/>
  <c r="AF30" i="242"/>
  <c r="AD30" i="242"/>
  <c r="AB30" i="242"/>
  <c r="Z30" i="242"/>
  <c r="AV27" i="242"/>
  <c r="AT27" i="242"/>
  <c r="AR27" i="242"/>
  <c r="AP27" i="242"/>
  <c r="AN27" i="242"/>
  <c r="AL27" i="242"/>
  <c r="AJ27" i="242"/>
  <c r="AH27" i="242"/>
  <c r="AF27" i="242"/>
  <c r="AD27" i="242"/>
  <c r="AB27" i="242"/>
  <c r="Z27" i="242"/>
  <c r="AV24" i="242"/>
  <c r="AT24" i="242"/>
  <c r="AR24" i="242"/>
  <c r="AP24" i="242"/>
  <c r="AN24" i="242"/>
  <c r="AL24" i="242"/>
  <c r="AJ24" i="242"/>
  <c r="AH24" i="242"/>
  <c r="AF24" i="242"/>
  <c r="AD24" i="242"/>
  <c r="AB24" i="242"/>
  <c r="Z24" i="242"/>
  <c r="O12" i="242"/>
  <c r="C10" i="242"/>
  <c r="CH9" i="242"/>
  <c r="CF9" i="242"/>
  <c r="CD9" i="242"/>
  <c r="CB9" i="242"/>
  <c r="BZ9" i="242"/>
  <c r="BX9" i="242"/>
  <c r="BV9" i="242"/>
  <c r="BT9" i="242"/>
  <c r="BR9" i="242"/>
  <c r="BP9" i="242"/>
  <c r="BN9" i="242"/>
  <c r="BL9" i="242"/>
  <c r="AZ6" i="242"/>
  <c r="AS10" i="242" s="1"/>
  <c r="O6" i="242"/>
  <c r="AV50" i="63"/>
  <c r="AT50" i="63"/>
  <c r="AR50" i="63"/>
  <c r="AP50" i="63"/>
  <c r="AN50" i="63"/>
  <c r="AL50" i="63"/>
  <c r="AJ50" i="63"/>
  <c r="AH50" i="63"/>
  <c r="AF50" i="63"/>
  <c r="AD50" i="63"/>
  <c r="AB50" i="63"/>
  <c r="Z50" i="63"/>
  <c r="AV36" i="63"/>
  <c r="AT36" i="63"/>
  <c r="AR36" i="63"/>
  <c r="AP36" i="63"/>
  <c r="AN36" i="63"/>
  <c r="AL36" i="63"/>
  <c r="AJ36" i="63"/>
  <c r="AH36" i="63"/>
  <c r="AF36" i="63"/>
  <c r="AD36" i="63"/>
  <c r="AB36" i="63"/>
  <c r="Z36" i="63"/>
  <c r="AJ10" i="259" l="1"/>
  <c r="R10" i="245"/>
  <c r="O10" i="246"/>
  <c r="AM10" i="246"/>
  <c r="AJ10" i="247"/>
  <c r="X10" i="259"/>
  <c r="O10" i="250"/>
  <c r="X10" i="251"/>
  <c r="AD10" i="253"/>
  <c r="O10" i="258"/>
  <c r="AJ10" i="251"/>
  <c r="AY10" i="258"/>
  <c r="AA10" i="249"/>
  <c r="AV10" i="255"/>
  <c r="X10" i="246"/>
  <c r="AV10" i="246"/>
  <c r="AV10" i="247"/>
  <c r="AD10" i="249"/>
  <c r="AA10" i="250"/>
  <c r="AP10" i="253"/>
  <c r="AY10" i="254"/>
  <c r="R10" i="257"/>
  <c r="AA10" i="258"/>
  <c r="X10" i="242"/>
  <c r="R10" i="243"/>
  <c r="AD10" i="245"/>
  <c r="AA10" i="246"/>
  <c r="AY10" i="246"/>
  <c r="O10" i="249"/>
  <c r="AM10" i="249"/>
  <c r="AM10" i="250"/>
  <c r="AV10" i="251"/>
  <c r="O10" i="254"/>
  <c r="X10" i="255"/>
  <c r="AD10" i="257"/>
  <c r="AM10" i="258"/>
  <c r="AV10" i="259"/>
  <c r="AV10" i="242"/>
  <c r="AP10" i="243"/>
  <c r="AM10" i="254"/>
  <c r="AJ10" i="242"/>
  <c r="AD10" i="243"/>
  <c r="AP10" i="245"/>
  <c r="AJ10" i="246"/>
  <c r="X10" i="247"/>
  <c r="R10" i="249"/>
  <c r="AP10" i="249"/>
  <c r="AY10" i="250"/>
  <c r="R10" i="253"/>
  <c r="AA10" i="254"/>
  <c r="AJ10" i="255"/>
  <c r="AP10" i="257"/>
  <c r="U10" i="260"/>
  <c r="AS10" i="260"/>
  <c r="R10" i="258"/>
  <c r="AD10" i="258"/>
  <c r="AP10" i="258"/>
  <c r="O10" i="259"/>
  <c r="AA10" i="259"/>
  <c r="AM10" i="259"/>
  <c r="AY10" i="259"/>
  <c r="X10" i="260"/>
  <c r="AJ10" i="260"/>
  <c r="AV10" i="260"/>
  <c r="U10" i="258"/>
  <c r="AG10" i="258"/>
  <c r="AS10" i="258"/>
  <c r="R10" i="259"/>
  <c r="AD10" i="259"/>
  <c r="AP10" i="259"/>
  <c r="O10" i="260"/>
  <c r="AA10" i="260"/>
  <c r="AM10" i="260"/>
  <c r="AY10" i="260"/>
  <c r="AG10" i="260"/>
  <c r="X10" i="258"/>
  <c r="AJ10" i="258"/>
  <c r="U10" i="259"/>
  <c r="AG10" i="259"/>
  <c r="R10" i="260"/>
  <c r="AD10" i="260"/>
  <c r="U10" i="252"/>
  <c r="AS10" i="252"/>
  <c r="R10" i="250"/>
  <c r="AD10" i="250"/>
  <c r="AP10" i="250"/>
  <c r="O10" i="251"/>
  <c r="AA10" i="251"/>
  <c r="AM10" i="251"/>
  <c r="AY10" i="251"/>
  <c r="X10" i="252"/>
  <c r="AJ10" i="252"/>
  <c r="AV10" i="252"/>
  <c r="U10" i="253"/>
  <c r="AG10" i="253"/>
  <c r="AS10" i="253"/>
  <c r="R10" i="254"/>
  <c r="AD10" i="254"/>
  <c r="AP10" i="254"/>
  <c r="O10" i="255"/>
  <c r="AA10" i="255"/>
  <c r="AM10" i="255"/>
  <c r="AY10" i="255"/>
  <c r="X10" i="256"/>
  <c r="AJ10" i="256"/>
  <c r="AV10" i="256"/>
  <c r="U10" i="257"/>
  <c r="AG10" i="257"/>
  <c r="AS10" i="257"/>
  <c r="AG10" i="252"/>
  <c r="U10" i="256"/>
  <c r="AS10" i="256"/>
  <c r="U10" i="250"/>
  <c r="AG10" i="250"/>
  <c r="AS10" i="250"/>
  <c r="R10" i="251"/>
  <c r="AD10" i="251"/>
  <c r="AP10" i="251"/>
  <c r="O10" i="252"/>
  <c r="AA10" i="252"/>
  <c r="AM10" i="252"/>
  <c r="AY10" i="252"/>
  <c r="X10" i="253"/>
  <c r="AJ10" i="253"/>
  <c r="AV10" i="253"/>
  <c r="U10" i="254"/>
  <c r="AG10" i="254"/>
  <c r="AS10" i="254"/>
  <c r="R10" i="255"/>
  <c r="AD10" i="255"/>
  <c r="AP10" i="255"/>
  <c r="O10" i="256"/>
  <c r="AA10" i="256"/>
  <c r="AM10" i="256"/>
  <c r="AY10" i="256"/>
  <c r="X10" i="257"/>
  <c r="AJ10" i="257"/>
  <c r="AV10" i="257"/>
  <c r="AG10" i="256"/>
  <c r="X10" i="250"/>
  <c r="AJ10" i="250"/>
  <c r="U10" i="251"/>
  <c r="AG10" i="251"/>
  <c r="R10" i="252"/>
  <c r="AD10" i="252"/>
  <c r="O10" i="253"/>
  <c r="AA10" i="253"/>
  <c r="AM10" i="253"/>
  <c r="X10" i="254"/>
  <c r="AJ10" i="254"/>
  <c r="U10" i="255"/>
  <c r="AG10" i="255"/>
  <c r="R10" i="256"/>
  <c r="AD10" i="256"/>
  <c r="O10" i="257"/>
  <c r="AA10" i="257"/>
  <c r="AM10" i="257"/>
  <c r="AG10" i="248"/>
  <c r="R10" i="246"/>
  <c r="AD10" i="246"/>
  <c r="AP10" i="246"/>
  <c r="O10" i="247"/>
  <c r="AA10" i="247"/>
  <c r="AM10" i="247"/>
  <c r="AY10" i="247"/>
  <c r="X10" i="248"/>
  <c r="AJ10" i="248"/>
  <c r="AV10" i="248"/>
  <c r="U10" i="249"/>
  <c r="AG10" i="249"/>
  <c r="AS10" i="249"/>
  <c r="AS10" i="248"/>
  <c r="U10" i="246"/>
  <c r="AG10" i="246"/>
  <c r="R10" i="247"/>
  <c r="AD10" i="247"/>
  <c r="AP10" i="247"/>
  <c r="O10" i="248"/>
  <c r="AA10" i="248"/>
  <c r="AM10" i="248"/>
  <c r="AY10" i="248"/>
  <c r="X10" i="249"/>
  <c r="AJ10" i="249"/>
  <c r="AV10" i="249"/>
  <c r="U10" i="248"/>
  <c r="U10" i="247"/>
  <c r="AG10" i="247"/>
  <c r="R10" i="248"/>
  <c r="AD10" i="248"/>
  <c r="X10" i="244"/>
  <c r="AJ10" i="244"/>
  <c r="AV10" i="244"/>
  <c r="U10" i="245"/>
  <c r="AG10" i="245"/>
  <c r="AS10" i="245"/>
  <c r="U10" i="244"/>
  <c r="AS10" i="244"/>
  <c r="O10" i="244"/>
  <c r="AA10" i="244"/>
  <c r="AM10" i="244"/>
  <c r="AY10" i="244"/>
  <c r="X10" i="245"/>
  <c r="AJ10" i="245"/>
  <c r="AV10" i="245"/>
  <c r="AG10" i="244"/>
  <c r="R10" i="244"/>
  <c r="AD10" i="244"/>
  <c r="O10" i="245"/>
  <c r="AA10" i="245"/>
  <c r="AM10" i="245"/>
  <c r="U10" i="243"/>
  <c r="AG10" i="243"/>
  <c r="AS10" i="243"/>
  <c r="X10" i="243"/>
  <c r="AJ10" i="243"/>
  <c r="AV10" i="243"/>
  <c r="O10" i="243"/>
  <c r="AA10" i="243"/>
  <c r="AM10" i="243"/>
  <c r="O10" i="242"/>
  <c r="AA10" i="242"/>
  <c r="AM10" i="242"/>
  <c r="AY10" i="242"/>
  <c r="R10" i="242"/>
  <c r="AD10" i="242"/>
  <c r="AP10" i="242"/>
  <c r="U10" i="242"/>
  <c r="AG10" i="242"/>
  <c r="C10" i="63"/>
  <c r="B5" i="179"/>
  <c r="O12" i="63"/>
  <c r="R9" i="179"/>
  <c r="AZ6" i="63"/>
  <c r="AP3" i="179"/>
  <c r="O6" i="63"/>
  <c r="R3" i="179"/>
  <c r="AJ30" i="179" l="1"/>
  <c r="AJ26" i="179"/>
  <c r="AJ22" i="179"/>
  <c r="BP3" i="179"/>
  <c r="AF55" i="179"/>
  <c r="AP52" i="179"/>
  <c r="AN52" i="179"/>
  <c r="AL52" i="179"/>
  <c r="AD52" i="179"/>
  <c r="AB52" i="179"/>
  <c r="AP50" i="179"/>
  <c r="AN50" i="179"/>
  <c r="AL50" i="179"/>
  <c r="AD50" i="179"/>
  <c r="AB50" i="179"/>
  <c r="V50" i="179"/>
  <c r="AN41" i="179"/>
  <c r="AN39" i="179"/>
  <c r="AN37" i="179"/>
  <c r="F36" i="179"/>
  <c r="AV34" i="179"/>
  <c r="AJ34" i="179"/>
  <c r="AV33" i="179"/>
  <c r="AV32" i="179"/>
  <c r="AP32" i="179"/>
  <c r="AN32" i="179"/>
  <c r="AL32" i="179"/>
  <c r="AF32" i="179"/>
  <c r="AD32" i="179"/>
  <c r="Z32" i="179"/>
  <c r="AV30" i="179"/>
  <c r="AV29" i="179"/>
  <c r="AV28" i="179"/>
  <c r="AV26" i="179"/>
  <c r="AV25" i="179"/>
  <c r="AL24" i="179"/>
  <c r="AV24" i="179"/>
  <c r="AD24" i="179"/>
  <c r="AV22" i="179"/>
  <c r="AV21" i="179"/>
  <c r="AL20" i="179"/>
  <c r="AP20" i="179"/>
  <c r="AD20" i="179"/>
  <c r="AJ18" i="179"/>
  <c r="AH16" i="179"/>
  <c r="BG6" i="179"/>
  <c r="BY9" i="179" l="1"/>
  <c r="BW9" i="179"/>
  <c r="AP16" i="179"/>
  <c r="AR16" i="179"/>
  <c r="AB16" i="179"/>
  <c r="AN16" i="179"/>
  <c r="Z16" i="179"/>
  <c r="AJ16" i="179"/>
  <c r="X16" i="179"/>
  <c r="AL28" i="179"/>
  <c r="AP28" i="179"/>
  <c r="AD28" i="179"/>
  <c r="AP24" i="179"/>
  <c r="X50" i="179"/>
  <c r="AF50" i="179"/>
  <c r="AR50" i="179"/>
  <c r="V52" i="179"/>
  <c r="AF52" i="179"/>
  <c r="AR52" i="179"/>
  <c r="Z50" i="179"/>
  <c r="AJ50" i="179"/>
  <c r="X52" i="179"/>
  <c r="AJ52" i="179"/>
  <c r="AF16" i="179"/>
  <c r="AH20" i="179"/>
  <c r="AR20" i="179"/>
  <c r="AH24" i="179"/>
  <c r="AR24" i="179"/>
  <c r="AH28" i="179"/>
  <c r="AR28" i="179"/>
  <c r="AR32" i="179"/>
  <c r="AT32" i="179"/>
  <c r="AH32" i="179"/>
  <c r="X32" i="179"/>
  <c r="X55" i="179"/>
  <c r="Z20" i="179"/>
  <c r="AJ20" i="179"/>
  <c r="AT20" i="179"/>
  <c r="Z24" i="179"/>
  <c r="AJ24" i="179"/>
  <c r="AT24" i="179"/>
  <c r="Z28" i="179"/>
  <c r="AJ28" i="179"/>
  <c r="AT28" i="179"/>
  <c r="AT16" i="179"/>
  <c r="AL16" i="179"/>
  <c r="AD16" i="179"/>
  <c r="AB20" i="179"/>
  <c r="AB24" i="179"/>
  <c r="AB28" i="179"/>
  <c r="BJ6" i="179"/>
  <c r="BB6" i="179"/>
  <c r="BK6" i="179"/>
  <c r="AN20" i="179"/>
  <c r="AF20" i="179"/>
  <c r="X20" i="179"/>
  <c r="AN24" i="179"/>
  <c r="AF24" i="179"/>
  <c r="X24" i="179"/>
  <c r="AN28" i="179"/>
  <c r="AF28" i="179"/>
  <c r="X28" i="179"/>
  <c r="AP55" i="179"/>
  <c r="AN55" i="179"/>
  <c r="Z52" i="179"/>
  <c r="AH52" i="179"/>
  <c r="BD6" i="179"/>
  <c r="BH6" i="179"/>
  <c r="BL6" i="179"/>
  <c r="AB55" i="179"/>
  <c r="AJ55" i="179"/>
  <c r="AR55" i="179"/>
  <c r="AZ6" i="179"/>
  <c r="BE6" i="179"/>
  <c r="BI6" i="179"/>
  <c r="AB32" i="179"/>
  <c r="AJ32" i="179"/>
  <c r="AH50" i="179"/>
  <c r="V55" i="179"/>
  <c r="AD55" i="179"/>
  <c r="AL55" i="179"/>
  <c r="BA6" i="179"/>
  <c r="BF6" i="179"/>
  <c r="Z55" i="179"/>
  <c r="AH55" i="179"/>
  <c r="AV53" i="63" l="1"/>
  <c r="AP47" i="63"/>
  <c r="AV44" i="63"/>
  <c r="AP33" i="63"/>
  <c r="AP30" i="63"/>
  <c r="AF27" i="63"/>
  <c r="AN24" i="63"/>
  <c r="BN9" i="63"/>
  <c r="AX42" i="63"/>
  <c r="AH53" i="63"/>
  <c r="AN47" i="63"/>
  <c r="AT44" i="63"/>
  <c r="AJ44" i="63"/>
  <c r="Z44" i="63"/>
  <c r="AV39" i="63"/>
  <c r="AT39" i="63"/>
  <c r="AR39" i="63"/>
  <c r="AP39" i="63"/>
  <c r="AN39" i="63"/>
  <c r="AL39" i="63"/>
  <c r="AJ39" i="63"/>
  <c r="AH39" i="63"/>
  <c r="AF39" i="63"/>
  <c r="AD39" i="63"/>
  <c r="AB39" i="63"/>
  <c r="Z39" i="63"/>
  <c r="AV33" i="63"/>
  <c r="AD30" i="63"/>
  <c r="Z27" i="63"/>
  <c r="AH27" i="63"/>
  <c r="AP27" i="63"/>
  <c r="AP24" i="63"/>
  <c r="AH24" i="63"/>
  <c r="BL9" i="63"/>
  <c r="CB9" i="63"/>
  <c r="AL53" i="63"/>
  <c r="BR9" i="63"/>
  <c r="AD44" i="63"/>
  <c r="AP44" i="63"/>
  <c r="AB53" i="63"/>
  <c r="BZ9" i="63"/>
  <c r="BP9" i="63"/>
  <c r="AH44" i="63"/>
  <c r="AR44" i="63"/>
  <c r="AD47" i="63"/>
  <c r="AL47" i="63"/>
  <c r="AT47" i="63"/>
  <c r="AD53" i="63"/>
  <c r="AP53" i="63"/>
  <c r="CF9" i="63"/>
  <c r="BT9" i="63"/>
  <c r="AB44" i="63"/>
  <c r="AL44" i="63"/>
  <c r="Z47" i="63"/>
  <c r="AH47" i="63"/>
  <c r="Z53" i="63"/>
  <c r="AJ53" i="63"/>
  <c r="AT53" i="63"/>
  <c r="AT27" i="63"/>
  <c r="AL27" i="63"/>
  <c r="AD27" i="63"/>
  <c r="AB33" i="63"/>
  <c r="AJ33" i="63"/>
  <c r="AR33" i="63"/>
  <c r="AR27" i="63"/>
  <c r="AJ27" i="63"/>
  <c r="AB27" i="63"/>
  <c r="AD33" i="63"/>
  <c r="AL33" i="63"/>
  <c r="AT33" i="63"/>
  <c r="CD9" i="63"/>
  <c r="BV9" i="63"/>
  <c r="AF44" i="63"/>
  <c r="AN44" i="63"/>
  <c r="AF53" i="63"/>
  <c r="AN53" i="63"/>
  <c r="AV27" i="63"/>
  <c r="AN27" i="63"/>
  <c r="Z33" i="63"/>
  <c r="AH33" i="63"/>
  <c r="AB24" i="63"/>
  <c r="AJ24" i="63"/>
  <c r="AR24" i="63"/>
  <c r="Z24" i="63"/>
  <c r="AR53" i="63"/>
  <c r="AD24" i="63"/>
  <c r="AL24" i="63"/>
  <c r="AT24" i="63"/>
  <c r="AV24" i="63"/>
  <c r="AF33" i="63"/>
  <c r="AF24" i="63"/>
  <c r="AN33" i="63"/>
  <c r="AF30" i="63"/>
  <c r="AN30" i="63"/>
  <c r="AV30" i="63"/>
  <c r="AF47" i="63"/>
  <c r="AV47" i="63"/>
  <c r="Z30" i="63"/>
  <c r="AH30" i="63"/>
  <c r="AJ47" i="63"/>
  <c r="AJ30" i="63"/>
  <c r="AR47" i="63"/>
  <c r="AL30" i="63"/>
  <c r="CH9" i="63"/>
  <c r="AB30" i="63"/>
  <c r="AR30" i="63"/>
  <c r="BX9" i="63"/>
  <c r="AB47" i="63"/>
  <c r="AT30" i="63"/>
  <c r="AX42" i="243" l="1"/>
  <c r="AX42" i="247"/>
  <c r="AX42" i="251"/>
  <c r="AX42" i="255"/>
  <c r="AX42" i="259"/>
  <c r="AX42" i="244"/>
  <c r="AX42" i="248"/>
  <c r="AX42" i="252"/>
  <c r="AX42" i="256"/>
  <c r="AX42" i="260"/>
  <c r="AX42" i="246"/>
  <c r="AX42" i="250"/>
  <c r="AX42" i="254"/>
  <c r="AX42" i="258"/>
  <c r="AX42" i="242"/>
  <c r="AX42" i="245"/>
  <c r="AX42" i="249"/>
  <c r="AX42" i="253"/>
  <c r="AX42" i="257"/>
  <c r="U10" i="63"/>
  <c r="AJ7" i="179"/>
  <c r="AL7" i="179"/>
  <c r="X7" i="179"/>
  <c r="AH7" i="179"/>
  <c r="AF7" i="179"/>
  <c r="AP7" i="179"/>
  <c r="V7" i="179"/>
  <c r="AN7" i="179"/>
  <c r="R7" i="179"/>
  <c r="T7" i="179"/>
  <c r="AD7" i="179"/>
  <c r="Z7" i="179"/>
  <c r="AB7" i="179"/>
  <c r="AP10" i="63" l="1"/>
  <c r="AJ10" i="63"/>
  <c r="AY10" i="63"/>
  <c r="AA10" i="63"/>
  <c r="R10" i="63"/>
  <c r="AV10" i="63"/>
  <c r="AS10" i="63"/>
  <c r="O10" i="63"/>
  <c r="AM10" i="63"/>
  <c r="AG10" i="63"/>
  <c r="AD10" i="63"/>
  <c r="X10" i="6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C6" authorId="0" shapeId="0" xr:uid="{00000000-0006-0000-0000-000001000000}">
      <text>
        <r>
          <rPr>
            <b/>
            <sz val="9"/>
            <color indexed="81"/>
            <rFont val="ＭＳ Ｐゴシック"/>
            <family val="3"/>
            <charset val="128"/>
          </rPr>
          <t xml:space="preserve"> 法人番号は、13桁
 個人番号は、
 スペース ＋ 12桁    
 を入力します。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100-000002000000}">
      <text>
        <r>
          <rPr>
            <b/>
            <sz val="9"/>
            <color indexed="81"/>
            <rFont val="ＭＳ Ｐゴシック"/>
            <family val="3"/>
            <charset val="128"/>
          </rPr>
          <t>個人番号１２桁を入力します。</t>
        </r>
      </text>
    </comment>
    <comment ref="V17" authorId="0" shapeId="0" xr:uid="{00000000-0006-0000-0100-000003000000}">
      <text>
        <r>
          <rPr>
            <b/>
            <sz val="9"/>
            <color indexed="81"/>
            <rFont val="ＭＳ Ｐゴシック"/>
            <family val="3"/>
            <charset val="128"/>
          </rPr>
          <t>個人番号１２桁を入力します。</t>
        </r>
      </text>
    </comment>
    <comment ref="V21" authorId="0" shapeId="0" xr:uid="{00000000-0006-0000-0100-000004000000}">
      <text>
        <r>
          <rPr>
            <b/>
            <sz val="9"/>
            <color indexed="81"/>
            <rFont val="ＭＳ Ｐゴシック"/>
            <family val="3"/>
            <charset val="128"/>
          </rPr>
          <t>個人番号１２桁を入力します。</t>
        </r>
      </text>
    </comment>
    <comment ref="V25" authorId="0" shapeId="0" xr:uid="{00000000-0006-0000-0100-000005000000}">
      <text>
        <r>
          <rPr>
            <b/>
            <sz val="9"/>
            <color indexed="81"/>
            <rFont val="ＭＳ Ｐゴシック"/>
            <family val="3"/>
            <charset val="128"/>
          </rPr>
          <t>個人番号１２桁を入力します。</t>
        </r>
      </text>
    </comment>
    <comment ref="V29" authorId="0" shapeId="0" xr:uid="{00000000-0006-0000-0100-000006000000}">
      <text>
        <r>
          <rPr>
            <b/>
            <sz val="9"/>
            <color indexed="81"/>
            <rFont val="ＭＳ Ｐゴシック"/>
            <family val="3"/>
            <charset val="128"/>
          </rPr>
          <t>個人番号１２桁を入力します。</t>
        </r>
      </text>
    </comment>
    <comment ref="V33" authorId="0" shapeId="0" xr:uid="{00000000-0006-0000-0100-000007000000}">
      <text>
        <r>
          <rPr>
            <b/>
            <sz val="9"/>
            <color indexed="81"/>
            <rFont val="ＭＳ Ｐゴシック"/>
            <family val="3"/>
            <charset val="128"/>
          </rPr>
          <t>個人番号１２桁を入力します。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200-000002000000}">
      <text>
        <r>
          <rPr>
            <b/>
            <sz val="9"/>
            <color indexed="81"/>
            <rFont val="ＭＳ Ｐゴシック"/>
            <family val="3"/>
            <charset val="128"/>
          </rPr>
          <t>個人番号１２桁を入力します。</t>
        </r>
      </text>
    </comment>
    <comment ref="V17" authorId="0" shapeId="0" xr:uid="{00000000-0006-0000-0200-000003000000}">
      <text>
        <r>
          <rPr>
            <b/>
            <sz val="9"/>
            <color indexed="81"/>
            <rFont val="ＭＳ Ｐゴシック"/>
            <family val="3"/>
            <charset val="128"/>
          </rPr>
          <t>個人番号１２桁を入力します。</t>
        </r>
      </text>
    </comment>
    <comment ref="V21" authorId="0" shapeId="0" xr:uid="{00000000-0006-0000-0200-000004000000}">
      <text>
        <r>
          <rPr>
            <b/>
            <sz val="9"/>
            <color indexed="81"/>
            <rFont val="ＭＳ Ｐゴシック"/>
            <family val="3"/>
            <charset val="128"/>
          </rPr>
          <t>個人番号１２桁を入力します。</t>
        </r>
      </text>
    </comment>
    <comment ref="V25" authorId="0" shapeId="0" xr:uid="{00000000-0006-0000-0200-000005000000}">
      <text>
        <r>
          <rPr>
            <b/>
            <sz val="9"/>
            <color indexed="81"/>
            <rFont val="ＭＳ Ｐゴシック"/>
            <family val="3"/>
            <charset val="128"/>
          </rPr>
          <t>個人番号１２桁を入力します。</t>
        </r>
      </text>
    </comment>
    <comment ref="V29" authorId="0" shapeId="0" xr:uid="{00000000-0006-0000-0200-000006000000}">
      <text>
        <r>
          <rPr>
            <b/>
            <sz val="9"/>
            <color indexed="81"/>
            <rFont val="ＭＳ Ｐゴシック"/>
            <family val="3"/>
            <charset val="128"/>
          </rPr>
          <t>個人番号１２桁を入力します。</t>
        </r>
      </text>
    </comment>
    <comment ref="V33" authorId="0" shapeId="0" xr:uid="{00000000-0006-0000-0200-000007000000}">
      <text>
        <r>
          <rPr>
            <b/>
            <sz val="9"/>
            <color indexed="81"/>
            <rFont val="ＭＳ Ｐゴシック"/>
            <family val="3"/>
            <charset val="128"/>
          </rPr>
          <t>個人番号１２桁を入力します。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300-000002000000}">
      <text>
        <r>
          <rPr>
            <b/>
            <sz val="9"/>
            <color indexed="81"/>
            <rFont val="ＭＳ Ｐゴシック"/>
            <family val="3"/>
            <charset val="128"/>
          </rPr>
          <t>個人番号１２桁を入力します。</t>
        </r>
      </text>
    </comment>
    <comment ref="V17" authorId="0" shapeId="0" xr:uid="{00000000-0006-0000-0300-000003000000}">
      <text>
        <r>
          <rPr>
            <b/>
            <sz val="9"/>
            <color indexed="81"/>
            <rFont val="ＭＳ Ｐゴシック"/>
            <family val="3"/>
            <charset val="128"/>
          </rPr>
          <t>個人番号１２桁を入力します。</t>
        </r>
      </text>
    </comment>
    <comment ref="V21" authorId="0" shapeId="0" xr:uid="{00000000-0006-0000-0300-000004000000}">
      <text>
        <r>
          <rPr>
            <b/>
            <sz val="9"/>
            <color indexed="81"/>
            <rFont val="ＭＳ Ｐゴシック"/>
            <family val="3"/>
            <charset val="128"/>
          </rPr>
          <t>個人番号１２桁を入力します。</t>
        </r>
      </text>
    </comment>
    <comment ref="V25" authorId="0" shapeId="0" xr:uid="{00000000-0006-0000-0300-000005000000}">
      <text>
        <r>
          <rPr>
            <b/>
            <sz val="9"/>
            <color indexed="81"/>
            <rFont val="ＭＳ Ｐゴシック"/>
            <family val="3"/>
            <charset val="128"/>
          </rPr>
          <t>個人番号１２桁を入力します。</t>
        </r>
      </text>
    </comment>
    <comment ref="V29" authorId="0" shapeId="0" xr:uid="{00000000-0006-0000-0300-000006000000}">
      <text>
        <r>
          <rPr>
            <b/>
            <sz val="9"/>
            <color indexed="81"/>
            <rFont val="ＭＳ Ｐゴシック"/>
            <family val="3"/>
            <charset val="128"/>
          </rPr>
          <t>個人番号１２桁を入力します。</t>
        </r>
      </text>
    </comment>
    <comment ref="V33" authorId="0" shapeId="0" xr:uid="{00000000-0006-0000-0300-000007000000}">
      <text>
        <r>
          <rPr>
            <b/>
            <sz val="9"/>
            <color indexed="81"/>
            <rFont val="ＭＳ Ｐゴシック"/>
            <family val="3"/>
            <charset val="128"/>
          </rPr>
          <t>個人番号１２桁を入力します。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400-000002000000}">
      <text>
        <r>
          <rPr>
            <b/>
            <sz val="9"/>
            <color indexed="81"/>
            <rFont val="ＭＳ Ｐゴシック"/>
            <family val="3"/>
            <charset val="128"/>
          </rPr>
          <t>個人番号１２桁を入力します。</t>
        </r>
      </text>
    </comment>
    <comment ref="V17" authorId="0" shapeId="0" xr:uid="{00000000-0006-0000-0400-000003000000}">
      <text>
        <r>
          <rPr>
            <b/>
            <sz val="9"/>
            <color indexed="81"/>
            <rFont val="ＭＳ Ｐゴシック"/>
            <family val="3"/>
            <charset val="128"/>
          </rPr>
          <t>個人番号１２桁を入力します。</t>
        </r>
      </text>
    </comment>
    <comment ref="V21" authorId="0" shapeId="0" xr:uid="{00000000-0006-0000-0400-000004000000}">
      <text>
        <r>
          <rPr>
            <b/>
            <sz val="9"/>
            <color indexed="81"/>
            <rFont val="ＭＳ Ｐゴシック"/>
            <family val="3"/>
            <charset val="128"/>
          </rPr>
          <t>個人番号１２桁を入力します。</t>
        </r>
      </text>
    </comment>
    <comment ref="V25" authorId="0" shapeId="0" xr:uid="{00000000-0006-0000-0400-000005000000}">
      <text>
        <r>
          <rPr>
            <b/>
            <sz val="9"/>
            <color indexed="81"/>
            <rFont val="ＭＳ Ｐゴシック"/>
            <family val="3"/>
            <charset val="128"/>
          </rPr>
          <t>個人番号１２桁を入力します。</t>
        </r>
      </text>
    </comment>
    <comment ref="V29" authorId="0" shapeId="0" xr:uid="{00000000-0006-0000-0400-000006000000}">
      <text>
        <r>
          <rPr>
            <b/>
            <sz val="9"/>
            <color indexed="81"/>
            <rFont val="ＭＳ Ｐゴシック"/>
            <family val="3"/>
            <charset val="128"/>
          </rPr>
          <t>個人番号１２桁を入力します。</t>
        </r>
      </text>
    </comment>
    <comment ref="V33" authorId="0" shapeId="0" xr:uid="{00000000-0006-0000-0400-000007000000}">
      <text>
        <r>
          <rPr>
            <b/>
            <sz val="9"/>
            <color indexed="81"/>
            <rFont val="ＭＳ Ｐゴシック"/>
            <family val="3"/>
            <charset val="128"/>
          </rPr>
          <t>個人番号１２桁を入力します。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5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500-000002000000}">
      <text>
        <r>
          <rPr>
            <b/>
            <sz val="9"/>
            <color indexed="81"/>
            <rFont val="ＭＳ Ｐゴシック"/>
            <family val="3"/>
            <charset val="128"/>
          </rPr>
          <t>個人番号１２桁を入力します。</t>
        </r>
      </text>
    </comment>
    <comment ref="V17" authorId="0" shapeId="0" xr:uid="{00000000-0006-0000-0500-000003000000}">
      <text>
        <r>
          <rPr>
            <b/>
            <sz val="9"/>
            <color indexed="81"/>
            <rFont val="ＭＳ Ｐゴシック"/>
            <family val="3"/>
            <charset val="128"/>
          </rPr>
          <t>個人番号１２桁を入力します。</t>
        </r>
      </text>
    </comment>
    <comment ref="V21" authorId="0" shapeId="0" xr:uid="{00000000-0006-0000-0500-000004000000}">
      <text>
        <r>
          <rPr>
            <b/>
            <sz val="9"/>
            <color indexed="81"/>
            <rFont val="ＭＳ Ｐゴシック"/>
            <family val="3"/>
            <charset val="128"/>
          </rPr>
          <t>個人番号１２桁を入力します。</t>
        </r>
      </text>
    </comment>
    <comment ref="V25" authorId="0" shapeId="0" xr:uid="{00000000-0006-0000-0500-000005000000}">
      <text>
        <r>
          <rPr>
            <b/>
            <sz val="9"/>
            <color indexed="81"/>
            <rFont val="ＭＳ Ｐゴシック"/>
            <family val="3"/>
            <charset val="128"/>
          </rPr>
          <t>個人番号１２桁を入力します。</t>
        </r>
      </text>
    </comment>
    <comment ref="V29" authorId="0" shapeId="0" xr:uid="{00000000-0006-0000-0500-000006000000}">
      <text>
        <r>
          <rPr>
            <b/>
            <sz val="9"/>
            <color indexed="81"/>
            <rFont val="ＭＳ Ｐゴシック"/>
            <family val="3"/>
            <charset val="128"/>
          </rPr>
          <t>個人番号１２桁を入力します。</t>
        </r>
      </text>
    </comment>
    <comment ref="V33" authorId="0" shapeId="0" xr:uid="{00000000-0006-0000-0500-000007000000}">
      <text>
        <r>
          <rPr>
            <b/>
            <sz val="9"/>
            <color indexed="81"/>
            <rFont val="ＭＳ Ｐゴシック"/>
            <family val="3"/>
            <charset val="128"/>
          </rPr>
          <t>個人番号１２桁を入力します。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6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600-000002000000}">
      <text>
        <r>
          <rPr>
            <b/>
            <sz val="9"/>
            <color indexed="81"/>
            <rFont val="ＭＳ Ｐゴシック"/>
            <family val="3"/>
            <charset val="128"/>
          </rPr>
          <t>個人番号１２桁を入力します。</t>
        </r>
      </text>
    </comment>
    <comment ref="V17" authorId="0" shapeId="0" xr:uid="{00000000-0006-0000-0600-000003000000}">
      <text>
        <r>
          <rPr>
            <b/>
            <sz val="9"/>
            <color indexed="81"/>
            <rFont val="ＭＳ Ｐゴシック"/>
            <family val="3"/>
            <charset val="128"/>
          </rPr>
          <t>個人番号１２桁を入力します。</t>
        </r>
      </text>
    </comment>
    <comment ref="V21" authorId="0" shapeId="0" xr:uid="{00000000-0006-0000-0600-000004000000}">
      <text>
        <r>
          <rPr>
            <b/>
            <sz val="9"/>
            <color indexed="81"/>
            <rFont val="ＭＳ Ｐゴシック"/>
            <family val="3"/>
            <charset val="128"/>
          </rPr>
          <t>個人番号１２桁を入力します。</t>
        </r>
      </text>
    </comment>
    <comment ref="V25" authorId="0" shapeId="0" xr:uid="{00000000-0006-0000-0600-000005000000}">
      <text>
        <r>
          <rPr>
            <b/>
            <sz val="9"/>
            <color indexed="81"/>
            <rFont val="ＭＳ Ｐゴシック"/>
            <family val="3"/>
            <charset val="128"/>
          </rPr>
          <t>個人番号１２桁を入力します。</t>
        </r>
      </text>
    </comment>
    <comment ref="V29" authorId="0" shapeId="0" xr:uid="{00000000-0006-0000-0600-000006000000}">
      <text>
        <r>
          <rPr>
            <b/>
            <sz val="9"/>
            <color indexed="81"/>
            <rFont val="ＭＳ Ｐゴシック"/>
            <family val="3"/>
            <charset val="128"/>
          </rPr>
          <t>個人番号１２桁を入力します。</t>
        </r>
      </text>
    </comment>
    <comment ref="V33" authorId="0" shapeId="0" xr:uid="{00000000-0006-0000-0600-000007000000}">
      <text>
        <r>
          <rPr>
            <b/>
            <sz val="9"/>
            <color indexed="81"/>
            <rFont val="ＭＳ Ｐゴシック"/>
            <family val="3"/>
            <charset val="128"/>
          </rPr>
          <t>個人番号１２桁を入力します。</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7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700-000002000000}">
      <text>
        <r>
          <rPr>
            <b/>
            <sz val="9"/>
            <color indexed="81"/>
            <rFont val="ＭＳ Ｐゴシック"/>
            <family val="3"/>
            <charset val="128"/>
          </rPr>
          <t>個人番号１２桁を入力します。</t>
        </r>
      </text>
    </comment>
    <comment ref="V17" authorId="0" shapeId="0" xr:uid="{00000000-0006-0000-0700-000003000000}">
      <text>
        <r>
          <rPr>
            <b/>
            <sz val="9"/>
            <color indexed="81"/>
            <rFont val="ＭＳ Ｐゴシック"/>
            <family val="3"/>
            <charset val="128"/>
          </rPr>
          <t>個人番号１２桁を入力します。</t>
        </r>
      </text>
    </comment>
    <comment ref="V21" authorId="0" shapeId="0" xr:uid="{00000000-0006-0000-0700-000004000000}">
      <text>
        <r>
          <rPr>
            <b/>
            <sz val="9"/>
            <color indexed="81"/>
            <rFont val="ＭＳ Ｐゴシック"/>
            <family val="3"/>
            <charset val="128"/>
          </rPr>
          <t>個人番号１２桁を入力します。</t>
        </r>
      </text>
    </comment>
    <comment ref="V25" authorId="0" shapeId="0" xr:uid="{00000000-0006-0000-0700-000005000000}">
      <text>
        <r>
          <rPr>
            <b/>
            <sz val="9"/>
            <color indexed="81"/>
            <rFont val="ＭＳ Ｐゴシック"/>
            <family val="3"/>
            <charset val="128"/>
          </rPr>
          <t>個人番号１２桁を入力します。</t>
        </r>
      </text>
    </comment>
    <comment ref="V29" authorId="0" shapeId="0" xr:uid="{00000000-0006-0000-0700-000006000000}">
      <text>
        <r>
          <rPr>
            <b/>
            <sz val="9"/>
            <color indexed="81"/>
            <rFont val="ＭＳ Ｐゴシック"/>
            <family val="3"/>
            <charset val="128"/>
          </rPr>
          <t>個人番号１２桁を入力します。</t>
        </r>
      </text>
    </comment>
    <comment ref="V33" authorId="0" shapeId="0" xr:uid="{00000000-0006-0000-0700-000007000000}">
      <text>
        <r>
          <rPr>
            <b/>
            <sz val="9"/>
            <color indexed="81"/>
            <rFont val="ＭＳ Ｐゴシック"/>
            <family val="3"/>
            <charset val="128"/>
          </rPr>
          <t>個人番号１２桁を入力します。</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8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800-000002000000}">
      <text>
        <r>
          <rPr>
            <b/>
            <sz val="9"/>
            <color indexed="81"/>
            <rFont val="ＭＳ Ｐゴシック"/>
            <family val="3"/>
            <charset val="128"/>
          </rPr>
          <t>個人番号１２桁を入力します。</t>
        </r>
      </text>
    </comment>
    <comment ref="V17" authorId="0" shapeId="0" xr:uid="{00000000-0006-0000-0800-000003000000}">
      <text>
        <r>
          <rPr>
            <b/>
            <sz val="9"/>
            <color indexed="81"/>
            <rFont val="ＭＳ Ｐゴシック"/>
            <family val="3"/>
            <charset val="128"/>
          </rPr>
          <t>個人番号１２桁を入力します。</t>
        </r>
      </text>
    </comment>
    <comment ref="V21" authorId="0" shapeId="0" xr:uid="{00000000-0006-0000-0800-000004000000}">
      <text>
        <r>
          <rPr>
            <b/>
            <sz val="9"/>
            <color indexed="81"/>
            <rFont val="ＭＳ Ｐゴシック"/>
            <family val="3"/>
            <charset val="128"/>
          </rPr>
          <t>個人番号１２桁を入力します。</t>
        </r>
      </text>
    </comment>
    <comment ref="V25" authorId="0" shapeId="0" xr:uid="{00000000-0006-0000-0800-000005000000}">
      <text>
        <r>
          <rPr>
            <b/>
            <sz val="9"/>
            <color indexed="81"/>
            <rFont val="ＭＳ Ｐゴシック"/>
            <family val="3"/>
            <charset val="128"/>
          </rPr>
          <t>個人番号１２桁を入力します。</t>
        </r>
      </text>
    </comment>
    <comment ref="V29" authorId="0" shapeId="0" xr:uid="{00000000-0006-0000-0800-000006000000}">
      <text>
        <r>
          <rPr>
            <b/>
            <sz val="9"/>
            <color indexed="81"/>
            <rFont val="ＭＳ Ｐゴシック"/>
            <family val="3"/>
            <charset val="128"/>
          </rPr>
          <t>個人番号１２桁を入力します。</t>
        </r>
      </text>
    </comment>
    <comment ref="V33" authorId="0" shapeId="0" xr:uid="{00000000-0006-0000-0800-000007000000}">
      <text>
        <r>
          <rPr>
            <b/>
            <sz val="9"/>
            <color indexed="81"/>
            <rFont val="ＭＳ Ｐゴシック"/>
            <family val="3"/>
            <charset val="128"/>
          </rPr>
          <t>個人番号１２桁を入力します。</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9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900-000002000000}">
      <text>
        <r>
          <rPr>
            <b/>
            <sz val="9"/>
            <color indexed="81"/>
            <rFont val="ＭＳ Ｐゴシック"/>
            <family val="3"/>
            <charset val="128"/>
          </rPr>
          <t>個人番号１２桁を入力します。</t>
        </r>
      </text>
    </comment>
    <comment ref="V17" authorId="0" shapeId="0" xr:uid="{00000000-0006-0000-0900-000003000000}">
      <text>
        <r>
          <rPr>
            <b/>
            <sz val="9"/>
            <color indexed="81"/>
            <rFont val="ＭＳ Ｐゴシック"/>
            <family val="3"/>
            <charset val="128"/>
          </rPr>
          <t>個人番号１２桁を入力します。</t>
        </r>
      </text>
    </comment>
    <comment ref="V21" authorId="0" shapeId="0" xr:uid="{00000000-0006-0000-0900-000004000000}">
      <text>
        <r>
          <rPr>
            <b/>
            <sz val="9"/>
            <color indexed="81"/>
            <rFont val="ＭＳ Ｐゴシック"/>
            <family val="3"/>
            <charset val="128"/>
          </rPr>
          <t>個人番号１２桁を入力します。</t>
        </r>
      </text>
    </comment>
    <comment ref="V25" authorId="0" shapeId="0" xr:uid="{00000000-0006-0000-0900-000005000000}">
      <text>
        <r>
          <rPr>
            <b/>
            <sz val="9"/>
            <color indexed="81"/>
            <rFont val="ＭＳ Ｐゴシック"/>
            <family val="3"/>
            <charset val="128"/>
          </rPr>
          <t>個人番号１２桁を入力します。</t>
        </r>
      </text>
    </comment>
    <comment ref="V29" authorId="0" shapeId="0" xr:uid="{00000000-0006-0000-0900-000006000000}">
      <text>
        <r>
          <rPr>
            <b/>
            <sz val="9"/>
            <color indexed="81"/>
            <rFont val="ＭＳ Ｐゴシック"/>
            <family val="3"/>
            <charset val="128"/>
          </rPr>
          <t>個人番号１２桁を入力します。</t>
        </r>
      </text>
    </comment>
    <comment ref="V33" authorId="0" shapeId="0" xr:uid="{00000000-0006-0000-0900-000007000000}">
      <text>
        <r>
          <rPr>
            <b/>
            <sz val="9"/>
            <color indexed="81"/>
            <rFont val="ＭＳ Ｐゴシック"/>
            <family val="3"/>
            <charset val="128"/>
          </rPr>
          <t>個人番号１２桁を入力します。</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A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A00-000002000000}">
      <text>
        <r>
          <rPr>
            <b/>
            <sz val="9"/>
            <color indexed="81"/>
            <rFont val="ＭＳ Ｐゴシック"/>
            <family val="3"/>
            <charset val="128"/>
          </rPr>
          <t>個人番号１２桁を入力します。</t>
        </r>
      </text>
    </comment>
    <comment ref="V17" authorId="0" shapeId="0" xr:uid="{00000000-0006-0000-0A00-000003000000}">
      <text>
        <r>
          <rPr>
            <b/>
            <sz val="9"/>
            <color indexed="81"/>
            <rFont val="ＭＳ Ｐゴシック"/>
            <family val="3"/>
            <charset val="128"/>
          </rPr>
          <t>個人番号１２桁を入力します。</t>
        </r>
      </text>
    </comment>
    <comment ref="V21" authorId="0" shapeId="0" xr:uid="{00000000-0006-0000-0A00-000004000000}">
      <text>
        <r>
          <rPr>
            <b/>
            <sz val="9"/>
            <color indexed="81"/>
            <rFont val="ＭＳ Ｐゴシック"/>
            <family val="3"/>
            <charset val="128"/>
          </rPr>
          <t>個人番号１２桁を入力します。</t>
        </r>
      </text>
    </comment>
    <comment ref="V25" authorId="0" shapeId="0" xr:uid="{00000000-0006-0000-0A00-000005000000}">
      <text>
        <r>
          <rPr>
            <b/>
            <sz val="9"/>
            <color indexed="81"/>
            <rFont val="ＭＳ Ｐゴシック"/>
            <family val="3"/>
            <charset val="128"/>
          </rPr>
          <t>個人番号１２桁を入力します。</t>
        </r>
      </text>
    </comment>
    <comment ref="V29" authorId="0" shapeId="0" xr:uid="{00000000-0006-0000-0A00-000006000000}">
      <text>
        <r>
          <rPr>
            <b/>
            <sz val="9"/>
            <color indexed="81"/>
            <rFont val="ＭＳ Ｐゴシック"/>
            <family val="3"/>
            <charset val="128"/>
          </rPr>
          <t>個人番号１２桁を入力します。</t>
        </r>
      </text>
    </comment>
    <comment ref="V33" authorId="0" shapeId="0" xr:uid="{00000000-0006-0000-0A00-000007000000}">
      <text>
        <r>
          <rPr>
            <b/>
            <sz val="9"/>
            <color indexed="81"/>
            <rFont val="ＭＳ Ｐゴシック"/>
            <family val="3"/>
            <charset val="128"/>
          </rPr>
          <t>個人番号１２桁を入力します。</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B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B00-000002000000}">
      <text>
        <r>
          <rPr>
            <b/>
            <sz val="9"/>
            <color indexed="81"/>
            <rFont val="ＭＳ Ｐゴシック"/>
            <family val="3"/>
            <charset val="128"/>
          </rPr>
          <t>個人番号１２桁を入力します。</t>
        </r>
      </text>
    </comment>
    <comment ref="V17" authorId="0" shapeId="0" xr:uid="{00000000-0006-0000-0B00-000003000000}">
      <text>
        <r>
          <rPr>
            <b/>
            <sz val="9"/>
            <color indexed="81"/>
            <rFont val="ＭＳ Ｐゴシック"/>
            <family val="3"/>
            <charset val="128"/>
          </rPr>
          <t>個人番号１２桁を入力します。</t>
        </r>
      </text>
    </comment>
    <comment ref="V21" authorId="0" shapeId="0" xr:uid="{00000000-0006-0000-0B00-000004000000}">
      <text>
        <r>
          <rPr>
            <b/>
            <sz val="9"/>
            <color indexed="81"/>
            <rFont val="ＭＳ Ｐゴシック"/>
            <family val="3"/>
            <charset val="128"/>
          </rPr>
          <t>個人番号１２桁を入力します。</t>
        </r>
      </text>
    </comment>
    <comment ref="V25" authorId="0" shapeId="0" xr:uid="{00000000-0006-0000-0B00-000005000000}">
      <text>
        <r>
          <rPr>
            <b/>
            <sz val="9"/>
            <color indexed="81"/>
            <rFont val="ＭＳ Ｐゴシック"/>
            <family val="3"/>
            <charset val="128"/>
          </rPr>
          <t>個人番号１２桁を入力します。</t>
        </r>
      </text>
    </comment>
    <comment ref="V29" authorId="0" shapeId="0" xr:uid="{00000000-0006-0000-0B00-000006000000}">
      <text>
        <r>
          <rPr>
            <b/>
            <sz val="9"/>
            <color indexed="81"/>
            <rFont val="ＭＳ Ｐゴシック"/>
            <family val="3"/>
            <charset val="128"/>
          </rPr>
          <t>個人番号１２桁を入力します。</t>
        </r>
      </text>
    </comment>
    <comment ref="V33" authorId="0" shapeId="0" xr:uid="{00000000-0006-0000-0B00-000007000000}">
      <text>
        <r>
          <rPr>
            <b/>
            <sz val="9"/>
            <color indexed="81"/>
            <rFont val="ＭＳ Ｐゴシック"/>
            <family val="3"/>
            <charset val="128"/>
          </rPr>
          <t>個人番号１２桁を入力します。</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C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C00-000002000000}">
      <text>
        <r>
          <rPr>
            <b/>
            <sz val="9"/>
            <color indexed="81"/>
            <rFont val="ＭＳ Ｐゴシック"/>
            <family val="3"/>
            <charset val="128"/>
          </rPr>
          <t>個人番号１２桁を入力します。</t>
        </r>
      </text>
    </comment>
    <comment ref="V17" authorId="0" shapeId="0" xr:uid="{00000000-0006-0000-0C00-000003000000}">
      <text>
        <r>
          <rPr>
            <b/>
            <sz val="9"/>
            <color indexed="81"/>
            <rFont val="ＭＳ Ｐゴシック"/>
            <family val="3"/>
            <charset val="128"/>
          </rPr>
          <t>個人番号１２桁を入力します。</t>
        </r>
      </text>
    </comment>
    <comment ref="V21" authorId="0" shapeId="0" xr:uid="{00000000-0006-0000-0C00-000004000000}">
      <text>
        <r>
          <rPr>
            <b/>
            <sz val="9"/>
            <color indexed="81"/>
            <rFont val="ＭＳ Ｐゴシック"/>
            <family val="3"/>
            <charset val="128"/>
          </rPr>
          <t>個人番号１２桁を入力します。</t>
        </r>
      </text>
    </comment>
    <comment ref="V25" authorId="0" shapeId="0" xr:uid="{00000000-0006-0000-0C00-000005000000}">
      <text>
        <r>
          <rPr>
            <b/>
            <sz val="9"/>
            <color indexed="81"/>
            <rFont val="ＭＳ Ｐゴシック"/>
            <family val="3"/>
            <charset val="128"/>
          </rPr>
          <t>個人番号１２桁を入力します。</t>
        </r>
      </text>
    </comment>
    <comment ref="V29" authorId="0" shapeId="0" xr:uid="{00000000-0006-0000-0C00-000006000000}">
      <text>
        <r>
          <rPr>
            <b/>
            <sz val="9"/>
            <color indexed="81"/>
            <rFont val="ＭＳ Ｐゴシック"/>
            <family val="3"/>
            <charset val="128"/>
          </rPr>
          <t>個人番号１２桁を入力します。</t>
        </r>
      </text>
    </comment>
    <comment ref="V33" authorId="0" shapeId="0" xr:uid="{00000000-0006-0000-0C00-000007000000}">
      <text>
        <r>
          <rPr>
            <b/>
            <sz val="9"/>
            <color indexed="81"/>
            <rFont val="ＭＳ Ｐゴシック"/>
            <family val="3"/>
            <charset val="128"/>
          </rPr>
          <t>個人番号１２桁を入力します。</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D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D00-000002000000}">
      <text>
        <r>
          <rPr>
            <b/>
            <sz val="9"/>
            <color indexed="81"/>
            <rFont val="ＭＳ Ｐゴシック"/>
            <family val="3"/>
            <charset val="128"/>
          </rPr>
          <t>個人番号１２桁を入力します。</t>
        </r>
      </text>
    </comment>
    <comment ref="V17" authorId="0" shapeId="0" xr:uid="{00000000-0006-0000-0D00-000003000000}">
      <text>
        <r>
          <rPr>
            <b/>
            <sz val="9"/>
            <color indexed="81"/>
            <rFont val="ＭＳ Ｐゴシック"/>
            <family val="3"/>
            <charset val="128"/>
          </rPr>
          <t>個人番号１２桁を入力します。</t>
        </r>
      </text>
    </comment>
    <comment ref="V21" authorId="0" shapeId="0" xr:uid="{00000000-0006-0000-0D00-000004000000}">
      <text>
        <r>
          <rPr>
            <b/>
            <sz val="9"/>
            <color indexed="81"/>
            <rFont val="ＭＳ Ｐゴシック"/>
            <family val="3"/>
            <charset val="128"/>
          </rPr>
          <t>個人番号１２桁を入力します。</t>
        </r>
      </text>
    </comment>
    <comment ref="V25" authorId="0" shapeId="0" xr:uid="{00000000-0006-0000-0D00-000005000000}">
      <text>
        <r>
          <rPr>
            <b/>
            <sz val="9"/>
            <color indexed="81"/>
            <rFont val="ＭＳ Ｐゴシック"/>
            <family val="3"/>
            <charset val="128"/>
          </rPr>
          <t>個人番号１２桁を入力します。</t>
        </r>
      </text>
    </comment>
    <comment ref="V29" authorId="0" shapeId="0" xr:uid="{00000000-0006-0000-0D00-000006000000}">
      <text>
        <r>
          <rPr>
            <b/>
            <sz val="9"/>
            <color indexed="81"/>
            <rFont val="ＭＳ Ｐゴシック"/>
            <family val="3"/>
            <charset val="128"/>
          </rPr>
          <t>個人番号１２桁を入力します。</t>
        </r>
      </text>
    </comment>
    <comment ref="V33" authorId="0" shapeId="0" xr:uid="{00000000-0006-0000-0D00-000007000000}">
      <text>
        <r>
          <rPr>
            <b/>
            <sz val="9"/>
            <color indexed="81"/>
            <rFont val="ＭＳ Ｐゴシック"/>
            <family val="3"/>
            <charset val="128"/>
          </rPr>
          <t>個人番号１２桁を入力します。</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E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E00-000002000000}">
      <text>
        <r>
          <rPr>
            <b/>
            <sz val="9"/>
            <color indexed="81"/>
            <rFont val="ＭＳ Ｐゴシック"/>
            <family val="3"/>
            <charset val="128"/>
          </rPr>
          <t>個人番号１２桁を入力します。</t>
        </r>
      </text>
    </comment>
    <comment ref="V17" authorId="0" shapeId="0" xr:uid="{00000000-0006-0000-0E00-000003000000}">
      <text>
        <r>
          <rPr>
            <b/>
            <sz val="9"/>
            <color indexed="81"/>
            <rFont val="ＭＳ Ｐゴシック"/>
            <family val="3"/>
            <charset val="128"/>
          </rPr>
          <t>個人番号１２桁を入力します。</t>
        </r>
      </text>
    </comment>
    <comment ref="V21" authorId="0" shapeId="0" xr:uid="{00000000-0006-0000-0E00-000004000000}">
      <text>
        <r>
          <rPr>
            <b/>
            <sz val="9"/>
            <color indexed="81"/>
            <rFont val="ＭＳ Ｐゴシック"/>
            <family val="3"/>
            <charset val="128"/>
          </rPr>
          <t>個人番号１２桁を入力します。</t>
        </r>
      </text>
    </comment>
    <comment ref="V25" authorId="0" shapeId="0" xr:uid="{00000000-0006-0000-0E00-000005000000}">
      <text>
        <r>
          <rPr>
            <b/>
            <sz val="9"/>
            <color indexed="81"/>
            <rFont val="ＭＳ Ｐゴシック"/>
            <family val="3"/>
            <charset val="128"/>
          </rPr>
          <t>個人番号１２桁を入力します。</t>
        </r>
      </text>
    </comment>
    <comment ref="V29" authorId="0" shapeId="0" xr:uid="{00000000-0006-0000-0E00-000006000000}">
      <text>
        <r>
          <rPr>
            <b/>
            <sz val="9"/>
            <color indexed="81"/>
            <rFont val="ＭＳ Ｐゴシック"/>
            <family val="3"/>
            <charset val="128"/>
          </rPr>
          <t>個人番号１２桁を入力します。</t>
        </r>
      </text>
    </comment>
    <comment ref="V33" authorId="0" shapeId="0" xr:uid="{00000000-0006-0000-0E00-000007000000}">
      <text>
        <r>
          <rPr>
            <b/>
            <sz val="9"/>
            <color indexed="81"/>
            <rFont val="ＭＳ Ｐゴシック"/>
            <family val="3"/>
            <charset val="128"/>
          </rPr>
          <t>個人番号１２桁を入力します。</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0F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0F00-000002000000}">
      <text>
        <r>
          <rPr>
            <b/>
            <sz val="9"/>
            <color indexed="81"/>
            <rFont val="ＭＳ Ｐゴシック"/>
            <family val="3"/>
            <charset val="128"/>
          </rPr>
          <t>個人番号１２桁を入力します。</t>
        </r>
      </text>
    </comment>
    <comment ref="V17" authorId="0" shapeId="0" xr:uid="{00000000-0006-0000-0F00-000003000000}">
      <text>
        <r>
          <rPr>
            <b/>
            <sz val="9"/>
            <color indexed="81"/>
            <rFont val="ＭＳ Ｐゴシック"/>
            <family val="3"/>
            <charset val="128"/>
          </rPr>
          <t>個人番号１２桁を入力します。</t>
        </r>
      </text>
    </comment>
    <comment ref="V21" authorId="0" shapeId="0" xr:uid="{00000000-0006-0000-0F00-000004000000}">
      <text>
        <r>
          <rPr>
            <b/>
            <sz val="9"/>
            <color indexed="81"/>
            <rFont val="ＭＳ Ｐゴシック"/>
            <family val="3"/>
            <charset val="128"/>
          </rPr>
          <t>個人番号１２桁を入力します。</t>
        </r>
      </text>
    </comment>
    <comment ref="V25" authorId="0" shapeId="0" xr:uid="{00000000-0006-0000-0F00-000005000000}">
      <text>
        <r>
          <rPr>
            <b/>
            <sz val="9"/>
            <color indexed="81"/>
            <rFont val="ＭＳ Ｐゴシック"/>
            <family val="3"/>
            <charset val="128"/>
          </rPr>
          <t>個人番号１２桁を入力します。</t>
        </r>
      </text>
    </comment>
    <comment ref="V29" authorId="0" shapeId="0" xr:uid="{00000000-0006-0000-0F00-000006000000}">
      <text>
        <r>
          <rPr>
            <b/>
            <sz val="9"/>
            <color indexed="81"/>
            <rFont val="ＭＳ Ｐゴシック"/>
            <family val="3"/>
            <charset val="128"/>
          </rPr>
          <t>個人番号１２桁を入力します。</t>
        </r>
      </text>
    </comment>
    <comment ref="V33" authorId="0" shapeId="0" xr:uid="{00000000-0006-0000-0F00-000007000000}">
      <text>
        <r>
          <rPr>
            <b/>
            <sz val="9"/>
            <color indexed="81"/>
            <rFont val="ＭＳ Ｐゴシック"/>
            <family val="3"/>
            <charset val="128"/>
          </rPr>
          <t>個人番号１２桁を入力します。</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0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000-000002000000}">
      <text>
        <r>
          <rPr>
            <b/>
            <sz val="9"/>
            <color indexed="81"/>
            <rFont val="ＭＳ Ｐゴシック"/>
            <family val="3"/>
            <charset val="128"/>
          </rPr>
          <t>個人番号１２桁を入力します。</t>
        </r>
      </text>
    </comment>
    <comment ref="V17" authorId="0" shapeId="0" xr:uid="{00000000-0006-0000-1000-000003000000}">
      <text>
        <r>
          <rPr>
            <b/>
            <sz val="9"/>
            <color indexed="81"/>
            <rFont val="ＭＳ Ｐゴシック"/>
            <family val="3"/>
            <charset val="128"/>
          </rPr>
          <t>個人番号１２桁を入力します。</t>
        </r>
      </text>
    </comment>
    <comment ref="V21" authorId="0" shapeId="0" xr:uid="{00000000-0006-0000-1000-000004000000}">
      <text>
        <r>
          <rPr>
            <b/>
            <sz val="9"/>
            <color indexed="81"/>
            <rFont val="ＭＳ Ｐゴシック"/>
            <family val="3"/>
            <charset val="128"/>
          </rPr>
          <t>個人番号１２桁を入力します。</t>
        </r>
      </text>
    </comment>
    <comment ref="V25" authorId="0" shapeId="0" xr:uid="{00000000-0006-0000-1000-000005000000}">
      <text>
        <r>
          <rPr>
            <b/>
            <sz val="9"/>
            <color indexed="81"/>
            <rFont val="ＭＳ Ｐゴシック"/>
            <family val="3"/>
            <charset val="128"/>
          </rPr>
          <t>個人番号１２桁を入力します。</t>
        </r>
      </text>
    </comment>
    <comment ref="V29" authorId="0" shapeId="0" xr:uid="{00000000-0006-0000-1000-000006000000}">
      <text>
        <r>
          <rPr>
            <b/>
            <sz val="9"/>
            <color indexed="81"/>
            <rFont val="ＭＳ Ｐゴシック"/>
            <family val="3"/>
            <charset val="128"/>
          </rPr>
          <t>個人番号１２桁を入力します。</t>
        </r>
      </text>
    </comment>
    <comment ref="V33" authorId="0" shapeId="0" xr:uid="{00000000-0006-0000-1000-000007000000}">
      <text>
        <r>
          <rPr>
            <b/>
            <sz val="9"/>
            <color indexed="81"/>
            <rFont val="ＭＳ Ｐゴシック"/>
            <family val="3"/>
            <charset val="128"/>
          </rPr>
          <t>個人番号１２桁を入力します。</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1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100-000002000000}">
      <text>
        <r>
          <rPr>
            <b/>
            <sz val="9"/>
            <color indexed="81"/>
            <rFont val="ＭＳ Ｐゴシック"/>
            <family val="3"/>
            <charset val="128"/>
          </rPr>
          <t>個人番号１２桁を入力します。</t>
        </r>
      </text>
    </comment>
    <comment ref="V17" authorId="0" shapeId="0" xr:uid="{00000000-0006-0000-1100-000003000000}">
      <text>
        <r>
          <rPr>
            <b/>
            <sz val="9"/>
            <color indexed="81"/>
            <rFont val="ＭＳ Ｐゴシック"/>
            <family val="3"/>
            <charset val="128"/>
          </rPr>
          <t>個人番号１２桁を入力します。</t>
        </r>
      </text>
    </comment>
    <comment ref="V21" authorId="0" shapeId="0" xr:uid="{00000000-0006-0000-1100-000004000000}">
      <text>
        <r>
          <rPr>
            <b/>
            <sz val="9"/>
            <color indexed="81"/>
            <rFont val="ＭＳ Ｐゴシック"/>
            <family val="3"/>
            <charset val="128"/>
          </rPr>
          <t>個人番号１２桁を入力します。</t>
        </r>
      </text>
    </comment>
    <comment ref="V25" authorId="0" shapeId="0" xr:uid="{00000000-0006-0000-1100-000005000000}">
      <text>
        <r>
          <rPr>
            <b/>
            <sz val="9"/>
            <color indexed="81"/>
            <rFont val="ＭＳ Ｐゴシック"/>
            <family val="3"/>
            <charset val="128"/>
          </rPr>
          <t>個人番号１２桁を入力します。</t>
        </r>
      </text>
    </comment>
    <comment ref="V29" authorId="0" shapeId="0" xr:uid="{00000000-0006-0000-1100-000006000000}">
      <text>
        <r>
          <rPr>
            <b/>
            <sz val="9"/>
            <color indexed="81"/>
            <rFont val="ＭＳ Ｐゴシック"/>
            <family val="3"/>
            <charset val="128"/>
          </rPr>
          <t>個人番号１２桁を入力します。</t>
        </r>
      </text>
    </comment>
    <comment ref="V33" authorId="0" shapeId="0" xr:uid="{00000000-0006-0000-1100-000007000000}">
      <text>
        <r>
          <rPr>
            <b/>
            <sz val="9"/>
            <color indexed="81"/>
            <rFont val="ＭＳ Ｐゴシック"/>
            <family val="3"/>
            <charset val="128"/>
          </rPr>
          <t>個人番号１２桁を入力します。</t>
        </r>
      </text>
    </comment>
  </commentList>
</comments>
</file>

<file path=xl/comments1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2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200-000002000000}">
      <text>
        <r>
          <rPr>
            <b/>
            <sz val="9"/>
            <color indexed="81"/>
            <rFont val="ＭＳ Ｐゴシック"/>
            <family val="3"/>
            <charset val="128"/>
          </rPr>
          <t>個人番号１２桁を入力します。</t>
        </r>
      </text>
    </comment>
    <comment ref="V17" authorId="0" shapeId="0" xr:uid="{00000000-0006-0000-1200-000003000000}">
      <text>
        <r>
          <rPr>
            <b/>
            <sz val="9"/>
            <color indexed="81"/>
            <rFont val="ＭＳ Ｐゴシック"/>
            <family val="3"/>
            <charset val="128"/>
          </rPr>
          <t>個人番号１２桁を入力します。</t>
        </r>
      </text>
    </comment>
    <comment ref="V21" authorId="0" shapeId="0" xr:uid="{00000000-0006-0000-1200-000004000000}">
      <text>
        <r>
          <rPr>
            <b/>
            <sz val="9"/>
            <color indexed="81"/>
            <rFont val="ＭＳ Ｐゴシック"/>
            <family val="3"/>
            <charset val="128"/>
          </rPr>
          <t>個人番号１２桁を入力します。</t>
        </r>
      </text>
    </comment>
    <comment ref="V25" authorId="0" shapeId="0" xr:uid="{00000000-0006-0000-1200-000005000000}">
      <text>
        <r>
          <rPr>
            <b/>
            <sz val="9"/>
            <color indexed="81"/>
            <rFont val="ＭＳ Ｐゴシック"/>
            <family val="3"/>
            <charset val="128"/>
          </rPr>
          <t>個人番号１２桁を入力します。</t>
        </r>
      </text>
    </comment>
    <comment ref="V29" authorId="0" shapeId="0" xr:uid="{00000000-0006-0000-1200-000006000000}">
      <text>
        <r>
          <rPr>
            <b/>
            <sz val="9"/>
            <color indexed="81"/>
            <rFont val="ＭＳ Ｐゴシック"/>
            <family val="3"/>
            <charset val="128"/>
          </rPr>
          <t>個人番号１２桁を入力します。</t>
        </r>
      </text>
    </comment>
    <comment ref="V33" authorId="0" shapeId="0" xr:uid="{00000000-0006-0000-1200-000007000000}">
      <text>
        <r>
          <rPr>
            <b/>
            <sz val="9"/>
            <color indexed="81"/>
            <rFont val="ＭＳ Ｐゴシック"/>
            <family val="3"/>
            <charset val="128"/>
          </rPr>
          <t>個人番号１２桁を入力します。</t>
        </r>
      </text>
    </comment>
  </commentList>
</comments>
</file>

<file path=xl/comments2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3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300-000002000000}">
      <text>
        <r>
          <rPr>
            <b/>
            <sz val="9"/>
            <color indexed="81"/>
            <rFont val="ＭＳ Ｐゴシック"/>
            <family val="3"/>
            <charset val="128"/>
          </rPr>
          <t>個人番号１２桁を入力します。</t>
        </r>
      </text>
    </comment>
    <comment ref="V17" authorId="0" shapeId="0" xr:uid="{00000000-0006-0000-1300-000003000000}">
      <text>
        <r>
          <rPr>
            <b/>
            <sz val="9"/>
            <color indexed="81"/>
            <rFont val="ＭＳ Ｐゴシック"/>
            <family val="3"/>
            <charset val="128"/>
          </rPr>
          <t>個人番号１２桁を入力します。</t>
        </r>
      </text>
    </comment>
    <comment ref="V21" authorId="0" shapeId="0" xr:uid="{00000000-0006-0000-1300-000004000000}">
      <text>
        <r>
          <rPr>
            <b/>
            <sz val="9"/>
            <color indexed="81"/>
            <rFont val="ＭＳ Ｐゴシック"/>
            <family val="3"/>
            <charset val="128"/>
          </rPr>
          <t>個人番号１２桁を入力します。</t>
        </r>
      </text>
    </comment>
    <comment ref="V25" authorId="0" shapeId="0" xr:uid="{00000000-0006-0000-1300-000005000000}">
      <text>
        <r>
          <rPr>
            <b/>
            <sz val="9"/>
            <color indexed="81"/>
            <rFont val="ＭＳ Ｐゴシック"/>
            <family val="3"/>
            <charset val="128"/>
          </rPr>
          <t>個人番号１２桁を入力します。</t>
        </r>
      </text>
    </comment>
    <comment ref="V29" authorId="0" shapeId="0" xr:uid="{00000000-0006-0000-1300-000006000000}">
      <text>
        <r>
          <rPr>
            <b/>
            <sz val="9"/>
            <color indexed="81"/>
            <rFont val="ＭＳ Ｐゴシック"/>
            <family val="3"/>
            <charset val="128"/>
          </rPr>
          <t>個人番号１２桁を入力します。</t>
        </r>
      </text>
    </comment>
    <comment ref="V33" authorId="0" shapeId="0" xr:uid="{00000000-0006-0000-1300-000007000000}">
      <text>
        <r>
          <rPr>
            <b/>
            <sz val="9"/>
            <color indexed="81"/>
            <rFont val="ＭＳ Ｐゴシック"/>
            <family val="3"/>
            <charset val="128"/>
          </rPr>
          <t>個人番号１２桁を入力します。</t>
        </r>
      </text>
    </comment>
  </commentList>
</comments>
</file>

<file path=xl/comments2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4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400-000002000000}">
      <text>
        <r>
          <rPr>
            <b/>
            <sz val="9"/>
            <color indexed="81"/>
            <rFont val="ＭＳ Ｐゴシック"/>
            <family val="3"/>
            <charset val="128"/>
          </rPr>
          <t>個人番号１２桁を入力します。</t>
        </r>
      </text>
    </comment>
    <comment ref="V17" authorId="0" shapeId="0" xr:uid="{00000000-0006-0000-1400-000003000000}">
      <text>
        <r>
          <rPr>
            <b/>
            <sz val="9"/>
            <color indexed="81"/>
            <rFont val="ＭＳ Ｐゴシック"/>
            <family val="3"/>
            <charset val="128"/>
          </rPr>
          <t>個人番号１２桁を入力します。</t>
        </r>
      </text>
    </comment>
    <comment ref="V21" authorId="0" shapeId="0" xr:uid="{00000000-0006-0000-1400-000004000000}">
      <text>
        <r>
          <rPr>
            <b/>
            <sz val="9"/>
            <color indexed="81"/>
            <rFont val="ＭＳ Ｐゴシック"/>
            <family val="3"/>
            <charset val="128"/>
          </rPr>
          <t>個人番号１２桁を入力します。</t>
        </r>
      </text>
    </comment>
    <comment ref="V25" authorId="0" shapeId="0" xr:uid="{00000000-0006-0000-1400-000005000000}">
      <text>
        <r>
          <rPr>
            <b/>
            <sz val="9"/>
            <color indexed="81"/>
            <rFont val="ＭＳ Ｐゴシック"/>
            <family val="3"/>
            <charset val="128"/>
          </rPr>
          <t>個人番号１２桁を入力します。</t>
        </r>
      </text>
    </comment>
    <comment ref="V29" authorId="0" shapeId="0" xr:uid="{00000000-0006-0000-1400-000006000000}">
      <text>
        <r>
          <rPr>
            <b/>
            <sz val="9"/>
            <color indexed="81"/>
            <rFont val="ＭＳ Ｐゴシック"/>
            <family val="3"/>
            <charset val="128"/>
          </rPr>
          <t>個人番号１２桁を入力します。</t>
        </r>
      </text>
    </comment>
    <comment ref="V33" authorId="0" shapeId="0" xr:uid="{00000000-0006-0000-1400-000007000000}">
      <text>
        <r>
          <rPr>
            <b/>
            <sz val="9"/>
            <color indexed="81"/>
            <rFont val="ＭＳ Ｐゴシック"/>
            <family val="3"/>
            <charset val="128"/>
          </rPr>
          <t>個人番号１２桁を入力します。</t>
        </r>
      </text>
    </comment>
  </commentList>
</comments>
</file>

<file path=xl/comments2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AP3" authorId="0" shapeId="0" xr:uid="{00000000-0006-0000-1500-000001000000}">
      <text>
        <r>
          <rPr>
            <b/>
            <sz val="9"/>
            <color indexed="81"/>
            <rFont val="ＭＳ Ｐゴシック"/>
            <family val="3"/>
            <charset val="128"/>
          </rPr>
          <t>法人番号１３桁を入力します。個人番号は、スペースキー＋１２桁の数字を入れます。</t>
        </r>
      </text>
    </comment>
    <comment ref="BK5" authorId="0" shapeId="0" xr:uid="{00000000-0006-0000-1500-000002000000}">
      <text>
        <r>
          <rPr>
            <b/>
            <sz val="9"/>
            <color indexed="81"/>
            <rFont val="ＭＳ Ｐゴシック"/>
            <family val="3"/>
            <charset val="128"/>
          </rPr>
          <t>個人番号１２桁を入力します。</t>
        </r>
      </text>
    </comment>
    <comment ref="V17" authorId="0" shapeId="0" xr:uid="{00000000-0006-0000-1500-000003000000}">
      <text>
        <r>
          <rPr>
            <b/>
            <sz val="9"/>
            <color indexed="81"/>
            <rFont val="ＭＳ Ｐゴシック"/>
            <family val="3"/>
            <charset val="128"/>
          </rPr>
          <t>個人番号１２桁を入力します。</t>
        </r>
      </text>
    </comment>
    <comment ref="V21" authorId="0" shapeId="0" xr:uid="{00000000-0006-0000-1500-000004000000}">
      <text>
        <r>
          <rPr>
            <b/>
            <sz val="9"/>
            <color indexed="81"/>
            <rFont val="ＭＳ Ｐゴシック"/>
            <family val="3"/>
            <charset val="128"/>
          </rPr>
          <t>個人番号１２桁を入力します。</t>
        </r>
      </text>
    </comment>
    <comment ref="V25" authorId="0" shapeId="0" xr:uid="{00000000-0006-0000-1500-000005000000}">
      <text>
        <r>
          <rPr>
            <b/>
            <sz val="9"/>
            <color indexed="81"/>
            <rFont val="ＭＳ Ｐゴシック"/>
            <family val="3"/>
            <charset val="128"/>
          </rPr>
          <t>個人番号１２桁を入力します。</t>
        </r>
      </text>
    </comment>
    <comment ref="V29" authorId="0" shapeId="0" xr:uid="{00000000-0006-0000-1500-000006000000}">
      <text>
        <r>
          <rPr>
            <b/>
            <sz val="9"/>
            <color indexed="81"/>
            <rFont val="ＭＳ Ｐゴシック"/>
            <family val="3"/>
            <charset val="128"/>
          </rPr>
          <t>個人番号１２桁を入力します。</t>
        </r>
      </text>
    </comment>
    <comment ref="V33" authorId="0" shapeId="0" xr:uid="{00000000-0006-0000-1500-000007000000}">
      <text>
        <r>
          <rPr>
            <b/>
            <sz val="9"/>
            <color indexed="81"/>
            <rFont val="ＭＳ Ｐゴシック"/>
            <family val="3"/>
            <charset val="128"/>
          </rPr>
          <t>個人番号１２桁を入力します。</t>
        </r>
      </text>
    </comment>
  </commentList>
</comments>
</file>

<file path=xl/comments2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600-000001000000}">
      <text>
        <r>
          <rPr>
            <b/>
            <sz val="16"/>
            <color indexed="81"/>
            <rFont val="ＭＳ Ｐゴシック"/>
            <family val="3"/>
            <charset val="128"/>
          </rPr>
          <t>配偶者のフリガナ</t>
        </r>
      </text>
    </comment>
    <comment ref="I25" authorId="0" shapeId="0" xr:uid="{00000000-0006-0000-1600-000002000000}">
      <text>
        <r>
          <rPr>
            <b/>
            <sz val="16"/>
            <color indexed="81"/>
            <rFont val="ＭＳ Ｐゴシック"/>
            <family val="3"/>
            <charset val="128"/>
          </rPr>
          <t>配偶者の氏名</t>
        </r>
      </text>
    </comment>
    <comment ref="J27" authorId="0" shapeId="0" xr:uid="{00000000-0006-0000-1600-000003000000}">
      <text>
        <r>
          <rPr>
            <b/>
            <sz val="16"/>
            <color indexed="81"/>
            <rFont val="ＭＳ Ｐゴシック"/>
            <family val="3"/>
            <charset val="128"/>
          </rPr>
          <t>以下 扶養親族のフリガナ</t>
        </r>
      </text>
    </comment>
    <comment ref="J28" authorId="0" shapeId="0" xr:uid="{00000000-0006-0000-1600-000004000000}">
      <text>
        <r>
          <rPr>
            <b/>
            <sz val="16"/>
            <color indexed="81"/>
            <rFont val="ＭＳ Ｐゴシック"/>
            <family val="3"/>
            <charset val="128"/>
          </rPr>
          <t>以下 扶養親族の氏名</t>
        </r>
      </text>
    </comment>
  </commentList>
</comments>
</file>

<file path=xl/comments2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700-000001000000}">
      <text>
        <r>
          <rPr>
            <b/>
            <sz val="16"/>
            <color indexed="81"/>
            <rFont val="ＭＳ Ｐゴシック"/>
            <family val="3"/>
            <charset val="128"/>
          </rPr>
          <t>配偶者のフリガナ</t>
        </r>
      </text>
    </comment>
    <comment ref="I25" authorId="0" shapeId="0" xr:uid="{00000000-0006-0000-1700-000002000000}">
      <text>
        <r>
          <rPr>
            <b/>
            <sz val="16"/>
            <color indexed="81"/>
            <rFont val="ＭＳ Ｐゴシック"/>
            <family val="3"/>
            <charset val="128"/>
          </rPr>
          <t>配偶者の氏名</t>
        </r>
      </text>
    </comment>
    <comment ref="J27" authorId="0" shapeId="0" xr:uid="{00000000-0006-0000-1700-000003000000}">
      <text>
        <r>
          <rPr>
            <b/>
            <sz val="16"/>
            <color indexed="81"/>
            <rFont val="ＭＳ Ｐゴシック"/>
            <family val="3"/>
            <charset val="128"/>
          </rPr>
          <t>以下 扶養親族のフリガナ</t>
        </r>
      </text>
    </comment>
    <comment ref="J28" authorId="0" shapeId="0" xr:uid="{00000000-0006-0000-1700-000004000000}">
      <text>
        <r>
          <rPr>
            <b/>
            <sz val="16"/>
            <color indexed="81"/>
            <rFont val="ＭＳ Ｐゴシック"/>
            <family val="3"/>
            <charset val="128"/>
          </rPr>
          <t>以下 扶養親族の氏名</t>
        </r>
      </text>
    </comment>
  </commentList>
</comments>
</file>

<file path=xl/comments2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800-000001000000}">
      <text>
        <r>
          <rPr>
            <b/>
            <sz val="16"/>
            <color indexed="81"/>
            <rFont val="ＭＳ Ｐゴシック"/>
            <family val="3"/>
            <charset val="128"/>
          </rPr>
          <t>配偶者のフリガナ</t>
        </r>
      </text>
    </comment>
    <comment ref="I25" authorId="0" shapeId="0" xr:uid="{00000000-0006-0000-1800-000002000000}">
      <text>
        <r>
          <rPr>
            <b/>
            <sz val="16"/>
            <color indexed="81"/>
            <rFont val="ＭＳ Ｐゴシック"/>
            <family val="3"/>
            <charset val="128"/>
          </rPr>
          <t>配偶者の氏名</t>
        </r>
      </text>
    </comment>
    <comment ref="J27" authorId="0" shapeId="0" xr:uid="{00000000-0006-0000-1800-000003000000}">
      <text>
        <r>
          <rPr>
            <b/>
            <sz val="16"/>
            <color indexed="81"/>
            <rFont val="ＭＳ Ｐゴシック"/>
            <family val="3"/>
            <charset val="128"/>
          </rPr>
          <t>以下 扶養親族のフリガナ</t>
        </r>
      </text>
    </comment>
    <comment ref="J28" authorId="0" shapeId="0" xr:uid="{00000000-0006-0000-1800-000004000000}">
      <text>
        <r>
          <rPr>
            <b/>
            <sz val="16"/>
            <color indexed="81"/>
            <rFont val="ＭＳ Ｐゴシック"/>
            <family val="3"/>
            <charset val="128"/>
          </rPr>
          <t>以下 扶養親族の氏名</t>
        </r>
      </text>
    </comment>
  </commentList>
</comments>
</file>

<file path=xl/comments2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900-000001000000}">
      <text>
        <r>
          <rPr>
            <b/>
            <sz val="16"/>
            <color indexed="81"/>
            <rFont val="ＭＳ Ｐゴシック"/>
            <family val="3"/>
            <charset val="128"/>
          </rPr>
          <t>配偶者のフリガナ</t>
        </r>
      </text>
    </comment>
    <comment ref="I25" authorId="0" shapeId="0" xr:uid="{00000000-0006-0000-1900-000002000000}">
      <text>
        <r>
          <rPr>
            <b/>
            <sz val="16"/>
            <color indexed="81"/>
            <rFont val="ＭＳ Ｐゴシック"/>
            <family val="3"/>
            <charset val="128"/>
          </rPr>
          <t>配偶者の氏名</t>
        </r>
      </text>
    </comment>
    <comment ref="J27" authorId="0" shapeId="0" xr:uid="{00000000-0006-0000-1900-000003000000}">
      <text>
        <r>
          <rPr>
            <b/>
            <sz val="16"/>
            <color indexed="81"/>
            <rFont val="ＭＳ Ｐゴシック"/>
            <family val="3"/>
            <charset val="128"/>
          </rPr>
          <t>以下 扶養親族のフリガナ</t>
        </r>
      </text>
    </comment>
    <comment ref="J28" authorId="0" shapeId="0" xr:uid="{00000000-0006-0000-1900-000004000000}">
      <text>
        <r>
          <rPr>
            <b/>
            <sz val="16"/>
            <color indexed="81"/>
            <rFont val="ＭＳ Ｐゴシック"/>
            <family val="3"/>
            <charset val="128"/>
          </rPr>
          <t>以下 扶養親族の氏名</t>
        </r>
      </text>
    </comment>
  </commentList>
</comments>
</file>

<file path=xl/comments2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A00-000001000000}">
      <text>
        <r>
          <rPr>
            <b/>
            <sz val="16"/>
            <color indexed="81"/>
            <rFont val="ＭＳ Ｐゴシック"/>
            <family val="3"/>
            <charset val="128"/>
          </rPr>
          <t>配偶者のフリガナ</t>
        </r>
      </text>
    </comment>
    <comment ref="I25" authorId="0" shapeId="0" xr:uid="{00000000-0006-0000-1A00-000002000000}">
      <text>
        <r>
          <rPr>
            <b/>
            <sz val="16"/>
            <color indexed="81"/>
            <rFont val="ＭＳ Ｐゴシック"/>
            <family val="3"/>
            <charset val="128"/>
          </rPr>
          <t>配偶者の氏名</t>
        </r>
      </text>
    </comment>
    <comment ref="J27" authorId="0" shapeId="0" xr:uid="{00000000-0006-0000-1A00-000003000000}">
      <text>
        <r>
          <rPr>
            <b/>
            <sz val="16"/>
            <color indexed="81"/>
            <rFont val="ＭＳ Ｐゴシック"/>
            <family val="3"/>
            <charset val="128"/>
          </rPr>
          <t>以下 扶養親族のフリガナ</t>
        </r>
      </text>
    </comment>
    <comment ref="J28" authorId="0" shapeId="0" xr:uid="{00000000-0006-0000-1A00-000004000000}">
      <text>
        <r>
          <rPr>
            <b/>
            <sz val="16"/>
            <color indexed="81"/>
            <rFont val="ＭＳ Ｐゴシック"/>
            <family val="3"/>
            <charset val="128"/>
          </rPr>
          <t>以下 扶養親族の氏名</t>
        </r>
      </text>
    </comment>
  </commentList>
</comments>
</file>

<file path=xl/comments2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B00-000001000000}">
      <text>
        <r>
          <rPr>
            <b/>
            <sz val="16"/>
            <color indexed="81"/>
            <rFont val="ＭＳ Ｐゴシック"/>
            <family val="3"/>
            <charset val="128"/>
          </rPr>
          <t>配偶者のフリガナ</t>
        </r>
      </text>
    </comment>
    <comment ref="I25" authorId="0" shapeId="0" xr:uid="{00000000-0006-0000-1B00-000002000000}">
      <text>
        <r>
          <rPr>
            <b/>
            <sz val="16"/>
            <color indexed="81"/>
            <rFont val="ＭＳ Ｐゴシック"/>
            <family val="3"/>
            <charset val="128"/>
          </rPr>
          <t>配偶者の氏名</t>
        </r>
      </text>
    </comment>
    <comment ref="J27" authorId="0" shapeId="0" xr:uid="{00000000-0006-0000-1B00-000003000000}">
      <text>
        <r>
          <rPr>
            <b/>
            <sz val="16"/>
            <color indexed="81"/>
            <rFont val="ＭＳ Ｐゴシック"/>
            <family val="3"/>
            <charset val="128"/>
          </rPr>
          <t>以下 扶養親族のフリガナ</t>
        </r>
      </text>
    </comment>
    <comment ref="J28" authorId="0" shapeId="0" xr:uid="{00000000-0006-0000-1B00-000004000000}">
      <text>
        <r>
          <rPr>
            <b/>
            <sz val="16"/>
            <color indexed="81"/>
            <rFont val="ＭＳ Ｐゴシック"/>
            <family val="3"/>
            <charset val="128"/>
          </rPr>
          <t>以下 扶養親族の氏名</t>
        </r>
      </text>
    </comment>
  </commentList>
</comments>
</file>

<file path=xl/comments2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C00-000001000000}">
      <text>
        <r>
          <rPr>
            <b/>
            <sz val="16"/>
            <color indexed="81"/>
            <rFont val="ＭＳ Ｐゴシック"/>
            <family val="3"/>
            <charset val="128"/>
          </rPr>
          <t>配偶者のフリガナ</t>
        </r>
      </text>
    </comment>
    <comment ref="I25" authorId="0" shapeId="0" xr:uid="{00000000-0006-0000-1C00-000002000000}">
      <text>
        <r>
          <rPr>
            <b/>
            <sz val="16"/>
            <color indexed="81"/>
            <rFont val="ＭＳ Ｐゴシック"/>
            <family val="3"/>
            <charset val="128"/>
          </rPr>
          <t>配偶者の氏名</t>
        </r>
      </text>
    </comment>
    <comment ref="J27" authorId="0" shapeId="0" xr:uid="{00000000-0006-0000-1C00-000003000000}">
      <text>
        <r>
          <rPr>
            <b/>
            <sz val="16"/>
            <color indexed="81"/>
            <rFont val="ＭＳ Ｐゴシック"/>
            <family val="3"/>
            <charset val="128"/>
          </rPr>
          <t>以下 扶養親族のフリガナ</t>
        </r>
      </text>
    </comment>
    <comment ref="J28" authorId="0" shapeId="0" xr:uid="{00000000-0006-0000-1C00-000004000000}">
      <text>
        <r>
          <rPr>
            <b/>
            <sz val="16"/>
            <color indexed="81"/>
            <rFont val="ＭＳ Ｐゴシック"/>
            <family val="3"/>
            <charset val="128"/>
          </rPr>
          <t>以下 扶養親族の氏名</t>
        </r>
      </text>
    </comment>
  </commentList>
</comments>
</file>

<file path=xl/comments3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D00-000001000000}">
      <text>
        <r>
          <rPr>
            <b/>
            <sz val="16"/>
            <color indexed="81"/>
            <rFont val="ＭＳ Ｐゴシック"/>
            <family val="3"/>
            <charset val="128"/>
          </rPr>
          <t>配偶者のフリガナ</t>
        </r>
      </text>
    </comment>
    <comment ref="I25" authorId="0" shapeId="0" xr:uid="{00000000-0006-0000-1D00-000002000000}">
      <text>
        <r>
          <rPr>
            <b/>
            <sz val="16"/>
            <color indexed="81"/>
            <rFont val="ＭＳ Ｐゴシック"/>
            <family val="3"/>
            <charset val="128"/>
          </rPr>
          <t>配偶者の氏名</t>
        </r>
      </text>
    </comment>
    <comment ref="J27" authorId="0" shapeId="0" xr:uid="{00000000-0006-0000-1D00-000003000000}">
      <text>
        <r>
          <rPr>
            <b/>
            <sz val="16"/>
            <color indexed="81"/>
            <rFont val="ＭＳ Ｐゴシック"/>
            <family val="3"/>
            <charset val="128"/>
          </rPr>
          <t>以下 扶養親族のフリガナ</t>
        </r>
      </text>
    </comment>
    <comment ref="J28" authorId="0" shapeId="0" xr:uid="{00000000-0006-0000-1D00-000004000000}">
      <text>
        <r>
          <rPr>
            <b/>
            <sz val="16"/>
            <color indexed="81"/>
            <rFont val="ＭＳ Ｐゴシック"/>
            <family val="3"/>
            <charset val="128"/>
          </rPr>
          <t>以下 扶養親族の氏名</t>
        </r>
      </text>
    </comment>
  </commentList>
</comments>
</file>

<file path=xl/comments3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E00-000001000000}">
      <text>
        <r>
          <rPr>
            <b/>
            <sz val="16"/>
            <color indexed="81"/>
            <rFont val="ＭＳ Ｐゴシック"/>
            <family val="3"/>
            <charset val="128"/>
          </rPr>
          <t>配偶者のフリガナ</t>
        </r>
      </text>
    </comment>
    <comment ref="I25" authorId="0" shapeId="0" xr:uid="{00000000-0006-0000-1E00-000002000000}">
      <text>
        <r>
          <rPr>
            <b/>
            <sz val="16"/>
            <color indexed="81"/>
            <rFont val="ＭＳ Ｐゴシック"/>
            <family val="3"/>
            <charset val="128"/>
          </rPr>
          <t>配偶者の氏名</t>
        </r>
      </text>
    </comment>
    <comment ref="J27" authorId="0" shapeId="0" xr:uid="{00000000-0006-0000-1E00-000003000000}">
      <text>
        <r>
          <rPr>
            <b/>
            <sz val="16"/>
            <color indexed="81"/>
            <rFont val="ＭＳ Ｐゴシック"/>
            <family val="3"/>
            <charset val="128"/>
          </rPr>
          <t>以下 扶養親族のフリガナ</t>
        </r>
      </text>
    </comment>
    <comment ref="J28" authorId="0" shapeId="0" xr:uid="{00000000-0006-0000-1E00-000004000000}">
      <text>
        <r>
          <rPr>
            <b/>
            <sz val="16"/>
            <color indexed="81"/>
            <rFont val="ＭＳ Ｐゴシック"/>
            <family val="3"/>
            <charset val="128"/>
          </rPr>
          <t>以下 扶養親族の氏名</t>
        </r>
      </text>
    </comment>
  </commentList>
</comments>
</file>

<file path=xl/comments3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1F00-000001000000}">
      <text>
        <r>
          <rPr>
            <b/>
            <sz val="16"/>
            <color indexed="81"/>
            <rFont val="ＭＳ Ｐゴシック"/>
            <family val="3"/>
            <charset val="128"/>
          </rPr>
          <t>配偶者のフリガナ</t>
        </r>
      </text>
    </comment>
    <comment ref="I25" authorId="0" shapeId="0" xr:uid="{00000000-0006-0000-1F00-000002000000}">
      <text>
        <r>
          <rPr>
            <b/>
            <sz val="16"/>
            <color indexed="81"/>
            <rFont val="ＭＳ Ｐゴシック"/>
            <family val="3"/>
            <charset val="128"/>
          </rPr>
          <t>配偶者の氏名</t>
        </r>
      </text>
    </comment>
    <comment ref="J27" authorId="0" shapeId="0" xr:uid="{00000000-0006-0000-1F00-000003000000}">
      <text>
        <r>
          <rPr>
            <b/>
            <sz val="16"/>
            <color indexed="81"/>
            <rFont val="ＭＳ Ｐゴシック"/>
            <family val="3"/>
            <charset val="128"/>
          </rPr>
          <t>以下 扶養親族のフリガナ</t>
        </r>
      </text>
    </comment>
    <comment ref="J28" authorId="0" shapeId="0" xr:uid="{00000000-0006-0000-1F00-000004000000}">
      <text>
        <r>
          <rPr>
            <b/>
            <sz val="16"/>
            <color indexed="81"/>
            <rFont val="ＭＳ Ｐゴシック"/>
            <family val="3"/>
            <charset val="128"/>
          </rPr>
          <t>以下 扶養親族の氏名</t>
        </r>
      </text>
    </comment>
  </commentList>
</comments>
</file>

<file path=xl/comments33.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000-000001000000}">
      <text>
        <r>
          <rPr>
            <b/>
            <sz val="16"/>
            <color indexed="81"/>
            <rFont val="ＭＳ Ｐゴシック"/>
            <family val="3"/>
            <charset val="128"/>
          </rPr>
          <t>配偶者のフリガナ</t>
        </r>
      </text>
    </comment>
    <comment ref="I25" authorId="0" shapeId="0" xr:uid="{00000000-0006-0000-2000-000002000000}">
      <text>
        <r>
          <rPr>
            <b/>
            <sz val="16"/>
            <color indexed="81"/>
            <rFont val="ＭＳ Ｐゴシック"/>
            <family val="3"/>
            <charset val="128"/>
          </rPr>
          <t>配偶者の氏名</t>
        </r>
      </text>
    </comment>
    <comment ref="J27" authorId="0" shapeId="0" xr:uid="{00000000-0006-0000-2000-000003000000}">
      <text>
        <r>
          <rPr>
            <b/>
            <sz val="16"/>
            <color indexed="81"/>
            <rFont val="ＭＳ Ｐゴシック"/>
            <family val="3"/>
            <charset val="128"/>
          </rPr>
          <t>以下 扶養親族のフリガナ</t>
        </r>
      </text>
    </comment>
    <comment ref="J28" authorId="0" shapeId="0" xr:uid="{00000000-0006-0000-2000-000004000000}">
      <text>
        <r>
          <rPr>
            <b/>
            <sz val="16"/>
            <color indexed="81"/>
            <rFont val="ＭＳ Ｐゴシック"/>
            <family val="3"/>
            <charset val="128"/>
          </rPr>
          <t>以下 扶養親族の氏名</t>
        </r>
      </text>
    </comment>
  </commentList>
</comments>
</file>

<file path=xl/comments34.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100-000001000000}">
      <text>
        <r>
          <rPr>
            <b/>
            <sz val="16"/>
            <color indexed="81"/>
            <rFont val="ＭＳ Ｐゴシック"/>
            <family val="3"/>
            <charset val="128"/>
          </rPr>
          <t>配偶者のフリガナ</t>
        </r>
      </text>
    </comment>
    <comment ref="I25" authorId="0" shapeId="0" xr:uid="{00000000-0006-0000-2100-000002000000}">
      <text>
        <r>
          <rPr>
            <b/>
            <sz val="16"/>
            <color indexed="81"/>
            <rFont val="ＭＳ Ｐゴシック"/>
            <family val="3"/>
            <charset val="128"/>
          </rPr>
          <t>配偶者の氏名</t>
        </r>
      </text>
    </comment>
    <comment ref="J27" authorId="0" shapeId="0" xr:uid="{00000000-0006-0000-2100-000003000000}">
      <text>
        <r>
          <rPr>
            <b/>
            <sz val="16"/>
            <color indexed="81"/>
            <rFont val="ＭＳ Ｐゴシック"/>
            <family val="3"/>
            <charset val="128"/>
          </rPr>
          <t>以下 扶養親族のフリガナ</t>
        </r>
      </text>
    </comment>
    <comment ref="J28" authorId="0" shapeId="0" xr:uid="{00000000-0006-0000-2100-000004000000}">
      <text>
        <r>
          <rPr>
            <b/>
            <sz val="16"/>
            <color indexed="81"/>
            <rFont val="ＭＳ Ｐゴシック"/>
            <family val="3"/>
            <charset val="128"/>
          </rPr>
          <t>以下 扶養親族の氏名</t>
        </r>
      </text>
    </comment>
  </commentList>
</comments>
</file>

<file path=xl/comments35.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200-000001000000}">
      <text>
        <r>
          <rPr>
            <b/>
            <sz val="16"/>
            <color indexed="81"/>
            <rFont val="ＭＳ Ｐゴシック"/>
            <family val="3"/>
            <charset val="128"/>
          </rPr>
          <t>配偶者のフリガナ</t>
        </r>
      </text>
    </comment>
    <comment ref="I25" authorId="0" shapeId="0" xr:uid="{00000000-0006-0000-2200-000002000000}">
      <text>
        <r>
          <rPr>
            <b/>
            <sz val="16"/>
            <color indexed="81"/>
            <rFont val="ＭＳ Ｐゴシック"/>
            <family val="3"/>
            <charset val="128"/>
          </rPr>
          <t>配偶者の氏名</t>
        </r>
      </text>
    </comment>
    <comment ref="J27" authorId="0" shapeId="0" xr:uid="{00000000-0006-0000-2200-000003000000}">
      <text>
        <r>
          <rPr>
            <b/>
            <sz val="16"/>
            <color indexed="81"/>
            <rFont val="ＭＳ Ｐゴシック"/>
            <family val="3"/>
            <charset val="128"/>
          </rPr>
          <t>以下 扶養親族のフリガナ</t>
        </r>
      </text>
    </comment>
    <comment ref="J28" authorId="0" shapeId="0" xr:uid="{00000000-0006-0000-2200-000004000000}">
      <text>
        <r>
          <rPr>
            <b/>
            <sz val="16"/>
            <color indexed="81"/>
            <rFont val="ＭＳ Ｐゴシック"/>
            <family val="3"/>
            <charset val="128"/>
          </rPr>
          <t>以下 扶養親族の氏名</t>
        </r>
      </text>
    </comment>
  </commentList>
</comments>
</file>

<file path=xl/comments36.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300-000001000000}">
      <text>
        <r>
          <rPr>
            <b/>
            <sz val="16"/>
            <color indexed="81"/>
            <rFont val="ＭＳ Ｐゴシック"/>
            <family val="3"/>
            <charset val="128"/>
          </rPr>
          <t>配偶者のフリガナ</t>
        </r>
      </text>
    </comment>
    <comment ref="I25" authorId="0" shapeId="0" xr:uid="{00000000-0006-0000-2300-000002000000}">
      <text>
        <r>
          <rPr>
            <b/>
            <sz val="16"/>
            <color indexed="81"/>
            <rFont val="ＭＳ Ｐゴシック"/>
            <family val="3"/>
            <charset val="128"/>
          </rPr>
          <t>配偶者の氏名</t>
        </r>
      </text>
    </comment>
    <comment ref="J27" authorId="0" shapeId="0" xr:uid="{00000000-0006-0000-2300-000003000000}">
      <text>
        <r>
          <rPr>
            <b/>
            <sz val="16"/>
            <color indexed="81"/>
            <rFont val="ＭＳ Ｐゴシック"/>
            <family val="3"/>
            <charset val="128"/>
          </rPr>
          <t>以下 扶養親族のフリガナ</t>
        </r>
      </text>
    </comment>
    <comment ref="J28" authorId="0" shapeId="0" xr:uid="{00000000-0006-0000-2300-000004000000}">
      <text>
        <r>
          <rPr>
            <b/>
            <sz val="16"/>
            <color indexed="81"/>
            <rFont val="ＭＳ Ｐゴシック"/>
            <family val="3"/>
            <charset val="128"/>
          </rPr>
          <t>以下 扶養親族の氏名</t>
        </r>
      </text>
    </comment>
  </commentList>
</comments>
</file>

<file path=xl/comments37.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400-000001000000}">
      <text>
        <r>
          <rPr>
            <b/>
            <sz val="16"/>
            <color indexed="81"/>
            <rFont val="ＭＳ Ｐゴシック"/>
            <family val="3"/>
            <charset val="128"/>
          </rPr>
          <t>配偶者のフリガナ</t>
        </r>
      </text>
    </comment>
    <comment ref="I25" authorId="0" shapeId="0" xr:uid="{00000000-0006-0000-2400-000002000000}">
      <text>
        <r>
          <rPr>
            <b/>
            <sz val="16"/>
            <color indexed="81"/>
            <rFont val="ＭＳ Ｐゴシック"/>
            <family val="3"/>
            <charset val="128"/>
          </rPr>
          <t>配偶者の氏名</t>
        </r>
      </text>
    </comment>
    <comment ref="J27" authorId="0" shapeId="0" xr:uid="{00000000-0006-0000-2400-000003000000}">
      <text>
        <r>
          <rPr>
            <b/>
            <sz val="16"/>
            <color indexed="81"/>
            <rFont val="ＭＳ Ｐゴシック"/>
            <family val="3"/>
            <charset val="128"/>
          </rPr>
          <t>以下 扶養親族のフリガナ</t>
        </r>
      </text>
    </comment>
    <comment ref="J28" authorId="0" shapeId="0" xr:uid="{00000000-0006-0000-2400-000004000000}">
      <text>
        <r>
          <rPr>
            <b/>
            <sz val="16"/>
            <color indexed="81"/>
            <rFont val="ＭＳ Ｐゴシック"/>
            <family val="3"/>
            <charset val="128"/>
          </rPr>
          <t>以下 扶養親族の氏名</t>
        </r>
      </text>
    </comment>
  </commentList>
</comments>
</file>

<file path=xl/comments38.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500-000001000000}">
      <text>
        <r>
          <rPr>
            <b/>
            <sz val="16"/>
            <color indexed="81"/>
            <rFont val="ＭＳ Ｐゴシック"/>
            <family val="3"/>
            <charset val="128"/>
          </rPr>
          <t>配偶者のフリガナ</t>
        </r>
      </text>
    </comment>
    <comment ref="I25" authorId="0" shapeId="0" xr:uid="{00000000-0006-0000-2500-000002000000}">
      <text>
        <r>
          <rPr>
            <b/>
            <sz val="16"/>
            <color indexed="81"/>
            <rFont val="ＭＳ Ｐゴシック"/>
            <family val="3"/>
            <charset val="128"/>
          </rPr>
          <t>配偶者の氏名</t>
        </r>
      </text>
    </comment>
    <comment ref="J27" authorId="0" shapeId="0" xr:uid="{00000000-0006-0000-2500-000003000000}">
      <text>
        <r>
          <rPr>
            <b/>
            <sz val="16"/>
            <color indexed="81"/>
            <rFont val="ＭＳ Ｐゴシック"/>
            <family val="3"/>
            <charset val="128"/>
          </rPr>
          <t>以下 扶養親族のフリガナ</t>
        </r>
      </text>
    </comment>
    <comment ref="J28" authorId="0" shapeId="0" xr:uid="{00000000-0006-0000-2500-000004000000}">
      <text>
        <r>
          <rPr>
            <b/>
            <sz val="16"/>
            <color indexed="81"/>
            <rFont val="ＭＳ Ｐゴシック"/>
            <family val="3"/>
            <charset val="128"/>
          </rPr>
          <t>以下 扶養親族の氏名</t>
        </r>
      </text>
    </comment>
  </commentList>
</comments>
</file>

<file path=xl/comments39.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600-000001000000}">
      <text>
        <r>
          <rPr>
            <b/>
            <sz val="16"/>
            <color indexed="81"/>
            <rFont val="ＭＳ Ｐゴシック"/>
            <family val="3"/>
            <charset val="128"/>
          </rPr>
          <t>配偶者のフリガナ</t>
        </r>
      </text>
    </comment>
    <comment ref="I25" authorId="0" shapeId="0" xr:uid="{00000000-0006-0000-2600-000002000000}">
      <text>
        <r>
          <rPr>
            <b/>
            <sz val="16"/>
            <color indexed="81"/>
            <rFont val="ＭＳ Ｐゴシック"/>
            <family val="3"/>
            <charset val="128"/>
          </rPr>
          <t>配偶者の氏名</t>
        </r>
      </text>
    </comment>
    <comment ref="J27" authorId="0" shapeId="0" xr:uid="{00000000-0006-0000-2600-000003000000}">
      <text>
        <r>
          <rPr>
            <b/>
            <sz val="16"/>
            <color indexed="81"/>
            <rFont val="ＭＳ Ｐゴシック"/>
            <family val="3"/>
            <charset val="128"/>
          </rPr>
          <t>以下 扶養親族のフリガナ</t>
        </r>
      </text>
    </comment>
    <comment ref="J28" authorId="0" shapeId="0" xr:uid="{00000000-0006-0000-2600-000004000000}">
      <text>
        <r>
          <rPr>
            <b/>
            <sz val="16"/>
            <color indexed="81"/>
            <rFont val="ＭＳ Ｐゴシック"/>
            <family val="3"/>
            <charset val="128"/>
          </rPr>
          <t>以下 扶養親族の氏名</t>
        </r>
      </text>
    </comment>
  </commentList>
</comments>
</file>

<file path=xl/comments40.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700-000001000000}">
      <text>
        <r>
          <rPr>
            <b/>
            <sz val="16"/>
            <color indexed="81"/>
            <rFont val="ＭＳ Ｐゴシック"/>
            <family val="3"/>
            <charset val="128"/>
          </rPr>
          <t>配偶者のフリガナ</t>
        </r>
      </text>
    </comment>
    <comment ref="I25" authorId="0" shapeId="0" xr:uid="{00000000-0006-0000-2700-000002000000}">
      <text>
        <r>
          <rPr>
            <b/>
            <sz val="16"/>
            <color indexed="81"/>
            <rFont val="ＭＳ Ｐゴシック"/>
            <family val="3"/>
            <charset val="128"/>
          </rPr>
          <t>配偶者の氏名</t>
        </r>
      </text>
    </comment>
    <comment ref="J27" authorId="0" shapeId="0" xr:uid="{00000000-0006-0000-2700-000003000000}">
      <text>
        <r>
          <rPr>
            <b/>
            <sz val="16"/>
            <color indexed="81"/>
            <rFont val="ＭＳ Ｐゴシック"/>
            <family val="3"/>
            <charset val="128"/>
          </rPr>
          <t>以下 扶養親族のフリガナ</t>
        </r>
      </text>
    </comment>
    <comment ref="J28" authorId="0" shapeId="0" xr:uid="{00000000-0006-0000-2700-000004000000}">
      <text>
        <r>
          <rPr>
            <b/>
            <sz val="16"/>
            <color indexed="81"/>
            <rFont val="ＭＳ Ｐゴシック"/>
            <family val="3"/>
            <charset val="128"/>
          </rPr>
          <t>以下 扶養親族の氏名</t>
        </r>
      </text>
    </comment>
  </commentList>
</comments>
</file>

<file path=xl/comments41.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800-000001000000}">
      <text>
        <r>
          <rPr>
            <b/>
            <sz val="16"/>
            <color indexed="81"/>
            <rFont val="ＭＳ Ｐゴシック"/>
            <family val="3"/>
            <charset val="128"/>
          </rPr>
          <t>配偶者のフリガナ</t>
        </r>
      </text>
    </comment>
    <comment ref="I25" authorId="0" shapeId="0" xr:uid="{00000000-0006-0000-2800-000002000000}">
      <text>
        <r>
          <rPr>
            <b/>
            <sz val="16"/>
            <color indexed="81"/>
            <rFont val="ＭＳ Ｐゴシック"/>
            <family val="3"/>
            <charset val="128"/>
          </rPr>
          <t>配偶者の氏名</t>
        </r>
      </text>
    </comment>
    <comment ref="J27" authorId="0" shapeId="0" xr:uid="{00000000-0006-0000-2800-000003000000}">
      <text>
        <r>
          <rPr>
            <b/>
            <sz val="16"/>
            <color indexed="81"/>
            <rFont val="ＭＳ Ｐゴシック"/>
            <family val="3"/>
            <charset val="128"/>
          </rPr>
          <t>以下 扶養親族のフリガナ</t>
        </r>
      </text>
    </comment>
    <comment ref="J28" authorId="0" shapeId="0" xr:uid="{00000000-0006-0000-2800-000004000000}">
      <text>
        <r>
          <rPr>
            <b/>
            <sz val="16"/>
            <color indexed="81"/>
            <rFont val="ＭＳ Ｐゴシック"/>
            <family val="3"/>
            <charset val="128"/>
          </rPr>
          <t>以下 扶養親族の氏名</t>
        </r>
      </text>
    </comment>
  </commentList>
</comments>
</file>

<file path=xl/comments42.xml><?xml version="1.0" encoding="utf-8"?>
<comments xmlns="http://schemas.openxmlformats.org/spreadsheetml/2006/main" xmlns:mc="http://schemas.openxmlformats.org/markup-compatibility/2006" xmlns:xr="http://schemas.microsoft.com/office/spreadsheetml/2014/revision" mc:Ignorable="xr">
  <authors>
    <author>user</author>
  </authors>
  <commentList>
    <comment ref="I24" authorId="0" shapeId="0" xr:uid="{00000000-0006-0000-2900-000001000000}">
      <text>
        <r>
          <rPr>
            <b/>
            <sz val="16"/>
            <color indexed="81"/>
            <rFont val="ＭＳ Ｐゴシック"/>
            <family val="3"/>
            <charset val="128"/>
          </rPr>
          <t>配偶者のフリガナ</t>
        </r>
      </text>
    </comment>
    <comment ref="I25" authorId="0" shapeId="0" xr:uid="{00000000-0006-0000-2900-000002000000}">
      <text>
        <r>
          <rPr>
            <b/>
            <sz val="16"/>
            <color indexed="81"/>
            <rFont val="ＭＳ Ｐゴシック"/>
            <family val="3"/>
            <charset val="128"/>
          </rPr>
          <t>配偶者の氏名</t>
        </r>
      </text>
    </comment>
    <comment ref="J27" authorId="0" shapeId="0" xr:uid="{00000000-0006-0000-2900-000003000000}">
      <text>
        <r>
          <rPr>
            <b/>
            <sz val="16"/>
            <color indexed="81"/>
            <rFont val="ＭＳ Ｐゴシック"/>
            <family val="3"/>
            <charset val="128"/>
          </rPr>
          <t>以下 扶養親族のフリガナ</t>
        </r>
      </text>
    </comment>
    <comment ref="J28" authorId="0" shapeId="0" xr:uid="{00000000-0006-0000-2900-000004000000}">
      <text>
        <r>
          <rPr>
            <b/>
            <sz val="16"/>
            <color indexed="81"/>
            <rFont val="ＭＳ Ｐゴシック"/>
            <family val="3"/>
            <charset val="128"/>
          </rPr>
          <t>以下 扶養親族の氏名</t>
        </r>
      </text>
    </comment>
  </commentList>
</comments>
</file>

<file path=xl/sharedStrings.xml><?xml version="1.0" encoding="utf-8"?>
<sst xmlns="http://schemas.openxmlformats.org/spreadsheetml/2006/main" count="5972" uniqueCount="253">
  <si>
    <t>所轄税務署長等</t>
    <phoneticPr fontId="21"/>
  </si>
  <si>
    <t>あなたの氏名</t>
    <phoneticPr fontId="21"/>
  </si>
  <si>
    <t>年</t>
    <rPh sb="0" eb="1">
      <t>ネン</t>
    </rPh>
    <phoneticPr fontId="21"/>
  </si>
  <si>
    <t>市区町村長</t>
    <phoneticPr fontId="21"/>
  </si>
  <si>
    <t>あなたの住所
又  は  居  所</t>
    <rPh sb="4" eb="6">
      <t>ジュウショ</t>
    </rPh>
    <phoneticPr fontId="21"/>
  </si>
  <si>
    <t>主
た
る
給
与
か
ら
控
除
を
受
け
る</t>
    <phoneticPr fontId="21"/>
  </si>
  <si>
    <t>区　分　等</t>
    <rPh sb="0" eb="1">
      <t>ク</t>
    </rPh>
    <rPh sb="2" eb="3">
      <t>ブン</t>
    </rPh>
    <rPh sb="4" eb="5">
      <t>トウ</t>
    </rPh>
    <phoneticPr fontId="21"/>
  </si>
  <si>
    <t xml:space="preserve">A </t>
    <phoneticPr fontId="21"/>
  </si>
  <si>
    <t>・</t>
    <phoneticPr fontId="21"/>
  </si>
  <si>
    <t>円</t>
    <rPh sb="0" eb="1">
      <t>エン</t>
    </rPh>
    <phoneticPr fontId="21"/>
  </si>
  <si>
    <t>B</t>
    <phoneticPr fontId="21"/>
  </si>
  <si>
    <t>C</t>
    <phoneticPr fontId="21"/>
  </si>
  <si>
    <t>該当者</t>
    <rPh sb="0" eb="3">
      <t>ガイトウシャ</t>
    </rPh>
    <phoneticPr fontId="21"/>
  </si>
  <si>
    <t>本　人</t>
    <rPh sb="0" eb="3">
      <t>ホンニン</t>
    </rPh>
    <phoneticPr fontId="21"/>
  </si>
  <si>
    <t>一般の障害者</t>
    <rPh sb="0" eb="2">
      <t>イッパン</t>
    </rPh>
    <rPh sb="3" eb="6">
      <t>ショウガイシャ</t>
    </rPh>
    <phoneticPr fontId="21"/>
  </si>
  <si>
    <t>特別障害者</t>
    <rPh sb="0" eb="2">
      <t>トクベツ</t>
    </rPh>
    <rPh sb="2" eb="5">
      <t>ショウガイシャ</t>
    </rPh>
    <phoneticPr fontId="21"/>
  </si>
  <si>
    <t>同居特別障害者</t>
    <rPh sb="0" eb="2">
      <t>ドウキョ</t>
    </rPh>
    <rPh sb="2" eb="4">
      <t>トクベツ</t>
    </rPh>
    <rPh sb="4" eb="7">
      <t>ショウガイシャ</t>
    </rPh>
    <phoneticPr fontId="21"/>
  </si>
  <si>
    <t>D</t>
    <phoneticPr fontId="21"/>
  </si>
  <si>
    <t>あなたとの
続　 　　柄</t>
    <rPh sb="6" eb="7">
      <t>ゾク</t>
    </rPh>
    <rPh sb="11" eb="12">
      <t>エ</t>
    </rPh>
    <phoneticPr fontId="21"/>
  </si>
  <si>
    <t>住　所　又　は　居　所</t>
    <rPh sb="0" eb="3">
      <t>ジュウショ</t>
    </rPh>
    <rPh sb="4" eb="5">
      <t>マタ</t>
    </rPh>
    <rPh sb="8" eb="11">
      <t>イドコロ</t>
    </rPh>
    <phoneticPr fontId="21"/>
  </si>
  <si>
    <r>
      <t>○</t>
    </r>
    <r>
      <rPr>
        <b/>
        <sz val="8"/>
        <rFont val="ＭＳ Ｐゴシック"/>
        <family val="3"/>
        <charset val="128"/>
      </rPr>
      <t>住民税に関する事項</t>
    </r>
    <rPh sb="1" eb="4">
      <t>ジュウミンゼイ</t>
    </rPh>
    <rPh sb="5" eb="6">
      <t>カン</t>
    </rPh>
    <rPh sb="8" eb="10">
      <t>ジコウ</t>
    </rPh>
    <phoneticPr fontId="21"/>
  </si>
  <si>
    <t>所轄税務署長</t>
    <rPh sb="0" eb="2">
      <t>ショカツ</t>
    </rPh>
    <rPh sb="2" eb="4">
      <t>ゼイム</t>
    </rPh>
    <rPh sb="4" eb="6">
      <t>ショチョウ</t>
    </rPh>
    <phoneticPr fontId="21"/>
  </si>
  <si>
    <t>あなたの生年月日</t>
    <rPh sb="4" eb="6">
      <t>セイネン</t>
    </rPh>
    <rPh sb="6" eb="8">
      <t>ガッピ</t>
    </rPh>
    <phoneticPr fontId="21"/>
  </si>
  <si>
    <t>月</t>
    <rPh sb="0" eb="1">
      <t>ゲツ</t>
    </rPh>
    <phoneticPr fontId="21"/>
  </si>
  <si>
    <t>あなたとの続柄</t>
    <rPh sb="5" eb="6">
      <t>ツヅ</t>
    </rPh>
    <rPh sb="6" eb="7">
      <t>ガラ</t>
    </rPh>
    <phoneticPr fontId="21"/>
  </si>
  <si>
    <t>（郵便番号</t>
    <rPh sb="1" eb="5">
      <t>ユウビンバンゴウ</t>
    </rPh>
    <phoneticPr fontId="21"/>
  </si>
  <si>
    <t>)</t>
    <phoneticPr fontId="21"/>
  </si>
  <si>
    <t>税務署長殿</t>
    <rPh sb="0" eb="2">
      <t>ゼイム</t>
    </rPh>
    <rPh sb="2" eb="4">
      <t>ショチョウ</t>
    </rPh>
    <rPh sb="4" eb="5">
      <t>ドノ</t>
    </rPh>
    <phoneticPr fontId="21"/>
  </si>
  <si>
    <t>Ａ</t>
    <phoneticPr fontId="21"/>
  </si>
  <si>
    <t>他の給与の支払者の名称（氏名）</t>
    <rPh sb="0" eb="1">
      <t>ホカ</t>
    </rPh>
    <rPh sb="2" eb="4">
      <t>キュウヨ</t>
    </rPh>
    <rPh sb="5" eb="7">
      <t>シハライ</t>
    </rPh>
    <rPh sb="7" eb="8">
      <t>シャ</t>
    </rPh>
    <rPh sb="9" eb="11">
      <t>メイショウ</t>
    </rPh>
    <phoneticPr fontId="21"/>
  </si>
  <si>
    <t>税務署長</t>
    <phoneticPr fontId="21"/>
  </si>
  <si>
    <t>あなたの個人番号</t>
    <rPh sb="4" eb="6">
      <t>コジン</t>
    </rPh>
    <rPh sb="6" eb="8">
      <t>バンゴウ</t>
    </rPh>
    <phoneticPr fontId="21"/>
  </si>
  <si>
    <t>あなたとの続柄</t>
    <phoneticPr fontId="21"/>
  </si>
  <si>
    <t>世帯主の氏名</t>
    <phoneticPr fontId="21"/>
  </si>
  <si>
    <t>あなたの氏名</t>
    <phoneticPr fontId="21"/>
  </si>
  <si>
    <t>（フ リ ガ ナ）</t>
    <phoneticPr fontId="21"/>
  </si>
  <si>
    <t>その他</t>
    <rPh sb="2" eb="3">
      <t>タ</t>
    </rPh>
    <phoneticPr fontId="21"/>
  </si>
  <si>
    <t>扶養親族</t>
  </si>
  <si>
    <t>生 年 月 日</t>
    <phoneticPr fontId="21"/>
  </si>
  <si>
    <t>個　　　人　　　番　　　号</t>
    <rPh sb="0" eb="1">
      <t>コ</t>
    </rPh>
    <rPh sb="4" eb="5">
      <t>ヒト</t>
    </rPh>
    <rPh sb="8" eb="9">
      <t>バン</t>
    </rPh>
    <rPh sb="12" eb="13">
      <t>ゴウ</t>
    </rPh>
    <phoneticPr fontId="21"/>
  </si>
  <si>
    <t>生 年 月 日</t>
    <phoneticPr fontId="21"/>
  </si>
  <si>
    <t>平</t>
    <rPh sb="0" eb="1">
      <t>ヘイ</t>
    </rPh>
    <phoneticPr fontId="21"/>
  </si>
  <si>
    <t>住　　所　　又　　は　　居　　所</t>
    <phoneticPr fontId="21"/>
  </si>
  <si>
    <t>住　　所　　又　　は　　居　　所</t>
    <phoneticPr fontId="21"/>
  </si>
  <si>
    <t>給与の支払者
の名称（氏名）</t>
    <phoneticPr fontId="21"/>
  </si>
  <si>
    <t>給与の支払者の
法人（個人）番号</t>
    <rPh sb="8" eb="10">
      <t>ホウジン</t>
    </rPh>
    <rPh sb="11" eb="13">
      <t>コジン</t>
    </rPh>
    <rPh sb="14" eb="16">
      <t>バンゴウ</t>
    </rPh>
    <phoneticPr fontId="21"/>
  </si>
  <si>
    <t>（郵便番号</t>
    <phoneticPr fontId="21"/>
  </si>
  <si>
    <t>給与の支払者の
法人（個人）番号</t>
    <phoneticPr fontId="21"/>
  </si>
  <si>
    <t>Ｃ</t>
    <phoneticPr fontId="21"/>
  </si>
  <si>
    <t>異動月日及び事由</t>
    <phoneticPr fontId="21"/>
  </si>
  <si>
    <t>※この申告書の提出を受けた給与の支払者が記載してください。</t>
    <rPh sb="3" eb="5">
      <t>シンコク</t>
    </rPh>
    <rPh sb="5" eb="6">
      <t>ショ</t>
    </rPh>
    <rPh sb="7" eb="9">
      <t>テイシュツ</t>
    </rPh>
    <rPh sb="10" eb="11">
      <t>ウ</t>
    </rPh>
    <rPh sb="13" eb="15">
      <t>キュウヨ</t>
    </rPh>
    <rPh sb="16" eb="18">
      <t>シハライ</t>
    </rPh>
    <rPh sb="18" eb="19">
      <t>シャ</t>
    </rPh>
    <rPh sb="20" eb="22">
      <t>キサイ</t>
    </rPh>
    <phoneticPr fontId="21"/>
  </si>
  <si>
    <t>)</t>
    <phoneticPr fontId="21"/>
  </si>
  <si>
    <r>
      <t>従たる給与につ
いての扶養控除
等申告書の提出</t>
    </r>
    <r>
      <rPr>
        <sz val="5"/>
        <color indexed="9"/>
        <rFont val="ＭＳ Ｐ明朝"/>
        <family val="1"/>
        <charset val="128"/>
      </rPr>
      <t/>
    </r>
    <rPh sb="0" eb="1">
      <t>ジュウ</t>
    </rPh>
    <rPh sb="3" eb="5">
      <t>キュウヨ</t>
    </rPh>
    <rPh sb="11" eb="13">
      <t>フヨウ</t>
    </rPh>
    <rPh sb="13" eb="15">
      <t>コウジョ</t>
    </rPh>
    <rPh sb="16" eb="17">
      <t>トウ</t>
    </rPh>
    <rPh sb="17" eb="20">
      <t>シンコクショ</t>
    </rPh>
    <rPh sb="21" eb="23">
      <t>テイシュツ</t>
    </rPh>
    <phoneticPr fontId="21"/>
  </si>
  <si>
    <t>※この申告書の提出を受けた給与の支払者が記載してください。</t>
    <phoneticPr fontId="21"/>
  </si>
  <si>
    <t>昭和</t>
    <rPh sb="0" eb="2">
      <t>ショウワ</t>
    </rPh>
    <phoneticPr fontId="21"/>
  </si>
  <si>
    <t>明治</t>
    <rPh sb="0" eb="2">
      <t>メイジ</t>
    </rPh>
    <phoneticPr fontId="21"/>
  </si>
  <si>
    <t>大正</t>
    <rPh sb="0" eb="2">
      <t>タイショウ</t>
    </rPh>
    <phoneticPr fontId="21"/>
  </si>
  <si>
    <t>平成</t>
    <rPh sb="0" eb="2">
      <t>ヘイセイ</t>
    </rPh>
    <phoneticPr fontId="21"/>
  </si>
  <si>
    <t>18歳以上1</t>
    <rPh sb="2" eb="3">
      <t>サイ</t>
    </rPh>
    <rPh sb="3" eb="5">
      <t>イジョウ</t>
    </rPh>
    <phoneticPr fontId="21"/>
  </si>
  <si>
    <t>人）</t>
    <phoneticPr fontId="21"/>
  </si>
  <si>
    <t>老人配偶者</t>
    <rPh sb="0" eb="2">
      <t>ロウジン</t>
    </rPh>
    <rPh sb="2" eb="5">
      <t>ハイグウシャ</t>
    </rPh>
    <phoneticPr fontId="21"/>
  </si>
  <si>
    <t>有</t>
    <rPh sb="0" eb="1">
      <t>ウ</t>
    </rPh>
    <phoneticPr fontId="21"/>
  </si>
  <si>
    <t>無</t>
    <rPh sb="0" eb="1">
      <t>ム</t>
    </rPh>
    <phoneticPr fontId="21"/>
  </si>
  <si>
    <t>勤 労 学 生</t>
    <phoneticPr fontId="21"/>
  </si>
  <si>
    <t>寡　　　　 婦</t>
    <phoneticPr fontId="21"/>
  </si>
  <si>
    <t>(  フ 　リ 　ガ 　ナ　)
氏　　　　  　　　　名</t>
    <phoneticPr fontId="21"/>
  </si>
  <si>
    <t>Ｂ</t>
    <phoneticPr fontId="21"/>
  </si>
  <si>
    <t>あなたとの続柄</t>
    <rPh sb="5" eb="7">
      <t>ツヅキガラ</t>
    </rPh>
    <phoneticPr fontId="21"/>
  </si>
  <si>
    <t>個人番号</t>
    <rPh sb="0" eb="2">
      <t>コジン</t>
    </rPh>
    <rPh sb="2" eb="4">
      <t>バンゴウ</t>
    </rPh>
    <phoneticPr fontId="21"/>
  </si>
  <si>
    <t>生  年  月  日</t>
    <rPh sb="0" eb="1">
      <t>セイ</t>
    </rPh>
    <rPh sb="3" eb="4">
      <t>ネン</t>
    </rPh>
    <rPh sb="6" eb="7">
      <t>ガツ</t>
    </rPh>
    <rPh sb="9" eb="10">
      <t>ニチ</t>
    </rPh>
    <phoneticPr fontId="21"/>
  </si>
  <si>
    <t>あなたの生年月日</t>
    <rPh sb="4" eb="5">
      <t>セイ</t>
    </rPh>
    <rPh sb="5" eb="6">
      <t>ネン</t>
    </rPh>
    <rPh sb="6" eb="7">
      <t>ガツ</t>
    </rPh>
    <rPh sb="7" eb="8">
      <t>ニチ</t>
    </rPh>
    <phoneticPr fontId="21"/>
  </si>
  <si>
    <t>配偶者
の有無</t>
    <rPh sb="0" eb="3">
      <t>ハイグウシャ</t>
    </rPh>
    <rPh sb="5" eb="7">
      <t>ウム</t>
    </rPh>
    <phoneticPr fontId="21"/>
  </si>
  <si>
    <t>同居老親等</t>
    <phoneticPr fontId="21"/>
  </si>
  <si>
    <t>(</t>
    <phoneticPr fontId="21"/>
  </si>
  <si>
    <t>上の該当する項目及び欄にチェックを付け、（　 ）内には該当する扶養親族の人数を記入してください。</t>
    <phoneticPr fontId="21"/>
  </si>
  <si>
    <t>同  一  生  計
配偶者（注2）</t>
    <rPh sb="3" eb="4">
      <t>１</t>
    </rPh>
    <phoneticPr fontId="21"/>
  </si>
  <si>
    <t xml:space="preserve"> 障害者</t>
    <phoneticPr fontId="21"/>
  </si>
  <si>
    <t xml:space="preserve"> 区分</t>
    <phoneticPr fontId="21"/>
  </si>
  <si>
    <t>年</t>
    <phoneticPr fontId="21"/>
  </si>
  <si>
    <t>日</t>
    <phoneticPr fontId="21"/>
  </si>
  <si>
    <t>月</t>
    <phoneticPr fontId="21"/>
  </si>
  <si>
    <t>他の所得者が
控除を受ける
扶養親族等</t>
    <rPh sb="0" eb="1">
      <t>タ</t>
    </rPh>
    <rPh sb="2" eb="5">
      <t>ショトクシャ</t>
    </rPh>
    <rPh sb="7" eb="9">
      <t>コウジョ</t>
    </rPh>
    <rPh sb="10" eb="11">
      <t>ウ</t>
    </rPh>
    <rPh sb="14" eb="15">
      <t>タモツ</t>
    </rPh>
    <rPh sb="15" eb="16">
      <t>オサム</t>
    </rPh>
    <rPh sb="16" eb="17">
      <t>オヤ</t>
    </rPh>
    <rPh sb="17" eb="18">
      <t>ゾク</t>
    </rPh>
    <rPh sb="18" eb="19">
      <t>トウ</t>
    </rPh>
    <phoneticPr fontId="21"/>
  </si>
  <si>
    <t>(フリガナ)
氏      名</t>
    <rPh sb="7" eb="8">
      <t>シ</t>
    </rPh>
    <rPh sb="14" eb="15">
      <t>メイ</t>
    </rPh>
    <phoneticPr fontId="21"/>
  </si>
  <si>
    <t>住所又は居所</t>
    <phoneticPr fontId="21"/>
  </si>
  <si>
    <t>住　所　又　は　居　所</t>
    <phoneticPr fontId="21"/>
  </si>
  <si>
    <t>控　 除　 を　 受　 け　 る　 他　 の　 所　 得　 者</t>
    <phoneticPr fontId="21"/>
  </si>
  <si>
    <t>金 額</t>
    <rPh sb="0" eb="1">
      <t>キン</t>
    </rPh>
    <rPh sb="2" eb="3">
      <t>ガク</t>
    </rPh>
    <phoneticPr fontId="21"/>
  </si>
  <si>
    <t>等の見積額</t>
    <phoneticPr fontId="21"/>
  </si>
  <si>
    <t>あなたが控除を受けら
れる配偶者（特別）控
除額、扶養控除額、基
礎控除額及び障害者等</t>
    <phoneticPr fontId="21"/>
  </si>
  <si>
    <t>の控除額の合計額</t>
    <phoneticPr fontId="21"/>
  </si>
  <si>
    <t>③＋④</t>
    <phoneticPr fontId="21"/>
  </si>
  <si>
    <t>よりも多い人です。</t>
    <phoneticPr fontId="21"/>
  </si>
  <si>
    <t xml:space="preserve">この申告書を提出することができる人は、２か所以
上から給与の支払を受ける人で⑤の金額が②の金額
</t>
    <phoneticPr fontId="21"/>
  </si>
  <si>
    <t>明・大
昭・平</t>
    <phoneticPr fontId="21"/>
  </si>
  <si>
    <t>あなたとの続柄</t>
    <phoneticPr fontId="21"/>
  </si>
  <si>
    <t>生  年  月  日</t>
    <phoneticPr fontId="21"/>
  </si>
  <si>
    <t>非居住者である親族</t>
    <phoneticPr fontId="21"/>
  </si>
  <si>
    <t>日</t>
    <phoneticPr fontId="21"/>
  </si>
  <si>
    <t>住所又は居所</t>
    <phoneticPr fontId="21"/>
  </si>
  <si>
    <t>住所又は居所</t>
    <phoneticPr fontId="21"/>
  </si>
  <si>
    <t>個人番号</t>
    <phoneticPr fontId="21"/>
  </si>
  <si>
    <t>◎「主たる給与」とは、給与所得者の扶養控除等申告書を提出した給与の支払者から受ける給与をいい、「従たる給与」とは、それ以外の給与の支払者から受ける給与をいいます。</t>
    <phoneticPr fontId="21"/>
  </si>
  <si>
    <t>◎この申告書の記載に当たっては、裏面の「申告についてのご注意」をお読みください。</t>
    <phoneticPr fontId="21"/>
  </si>
  <si>
    <t>　あなたに源泉控除対象配偶者、障害者に該当する同一生計配偶者及び扶養親族がなく、かつ、あなた自身が障害者、寡婦、寡夫又は勤労学生のいずれにも該当しない場合には、以下の各欄に記入する必要はありません。</t>
    <rPh sb="5" eb="7">
      <t>ゲンセン</t>
    </rPh>
    <rPh sb="15" eb="18">
      <t>ショウガイシャ</t>
    </rPh>
    <rPh sb="19" eb="21">
      <t>ガイトウ</t>
    </rPh>
    <rPh sb="23" eb="24">
      <t>ドウ</t>
    </rPh>
    <rPh sb="24" eb="25">
      <t>イツ</t>
    </rPh>
    <rPh sb="25" eb="27">
      <t>セイケイ</t>
    </rPh>
    <rPh sb="27" eb="30">
      <t>ハイグウシャ</t>
    </rPh>
    <rPh sb="30" eb="31">
      <t>オヨ</t>
    </rPh>
    <phoneticPr fontId="21"/>
  </si>
  <si>
    <t>(注1)</t>
    <phoneticPr fontId="21"/>
  </si>
  <si>
    <t>氏　　　　  　　　　名</t>
    <rPh sb="0" eb="1">
      <t>シ</t>
    </rPh>
    <rPh sb="11" eb="12">
      <t>メイ</t>
    </rPh>
    <phoneticPr fontId="21"/>
  </si>
  <si>
    <t>(フリガナ)
氏名</t>
    <rPh sb="7" eb="9">
      <t>シメイ</t>
    </rPh>
    <phoneticPr fontId="21"/>
  </si>
  <si>
    <t>給与の支払者
の所在地（住所）</t>
    <phoneticPr fontId="21"/>
  </si>
  <si>
    <t>寡婦</t>
    <phoneticPr fontId="21"/>
  </si>
  <si>
    <t>本人生年月日</t>
    <rPh sb="0" eb="2">
      <t>ホンニン</t>
    </rPh>
    <rPh sb="2" eb="4">
      <t>セイネン</t>
    </rPh>
    <rPh sb="4" eb="6">
      <t>ガッピ</t>
    </rPh>
    <phoneticPr fontId="21"/>
  </si>
  <si>
    <t>同居老親等
その他</t>
    <rPh sb="8" eb="9">
      <t>タ</t>
    </rPh>
    <phoneticPr fontId="21"/>
  </si>
  <si>
    <t>特定扶養親族</t>
    <rPh sb="0" eb="2">
      <t>トクテイ</t>
    </rPh>
    <rPh sb="2" eb="4">
      <t>フヨウ</t>
    </rPh>
    <rPh sb="4" eb="6">
      <t>シンゾク</t>
    </rPh>
    <phoneticPr fontId="21"/>
  </si>
  <si>
    <t>同居老親等
その他</t>
    <phoneticPr fontId="21"/>
  </si>
  <si>
    <t>特定扶養親族</t>
    <phoneticPr fontId="21"/>
  </si>
  <si>
    <t>氏　　　　　　名</t>
    <phoneticPr fontId="21"/>
  </si>
  <si>
    <t>源 泉 控 除
対象配偶者</t>
    <rPh sb="0" eb="1">
      <t>ゲン</t>
    </rPh>
    <rPh sb="2" eb="3">
      <t>イズミ</t>
    </rPh>
    <rPh sb="4" eb="5">
      <t>ヒカエ</t>
    </rPh>
    <rPh sb="6" eb="7">
      <t>ジョ</t>
    </rPh>
    <rPh sb="8" eb="9">
      <t>タイ</t>
    </rPh>
    <rPh sb="9" eb="10">
      <t>ゾウ</t>
    </rPh>
    <rPh sb="10" eb="11">
      <t>クバ</t>
    </rPh>
    <rPh sb="11" eb="12">
      <t>グウ</t>
    </rPh>
    <rPh sb="12" eb="13">
      <t>シャ</t>
    </rPh>
    <phoneticPr fontId="21"/>
  </si>
  <si>
    <t>(</t>
    <phoneticPr fontId="21"/>
  </si>
  <si>
    <t>年末調整の計算には、関係しません。
このデータは、給与支払報告書(源泉徴収票)用です。</t>
    <rPh sb="10" eb="12">
      <t>カンケイ</t>
    </rPh>
    <rPh sb="25" eb="27">
      <t>キュウヨ</t>
    </rPh>
    <rPh sb="27" eb="29">
      <t>シハライ</t>
    </rPh>
    <rPh sb="29" eb="32">
      <t>ホウコクショ</t>
    </rPh>
    <rPh sb="33" eb="35">
      <t>ゲンセン</t>
    </rPh>
    <rPh sb="35" eb="37">
      <t>チョウシュウ</t>
    </rPh>
    <rPh sb="37" eb="38">
      <t>ヒョウ</t>
    </rPh>
    <rPh sb="39" eb="40">
      <t>ヨウ</t>
    </rPh>
    <phoneticPr fontId="21"/>
  </si>
  <si>
    <r>
      <rPr>
        <b/>
        <sz val="8"/>
        <rFont val="ＭＳ Ｐゴシック"/>
        <family val="3"/>
        <charset val="128"/>
      </rPr>
      <t>控除対象
扶養親族</t>
    </r>
    <r>
      <rPr>
        <b/>
        <sz val="7"/>
        <rFont val="ＭＳ Ｐゴシック"/>
        <family val="3"/>
        <charset val="128"/>
      </rPr>
      <t xml:space="preserve">
（16歳以上）</t>
    </r>
    <r>
      <rPr>
        <b/>
        <sz val="5.5"/>
        <rFont val="ＭＳ Ｐゴシック"/>
        <family val="3"/>
        <charset val="128"/>
      </rPr>
      <t/>
    </r>
    <rPh sb="0" eb="1">
      <t>ヒカエ</t>
    </rPh>
    <rPh sb="1" eb="2">
      <t>ジョ</t>
    </rPh>
    <rPh sb="2" eb="3">
      <t>タイ</t>
    </rPh>
    <rPh sb="3" eb="4">
      <t>ゾウ</t>
    </rPh>
    <rPh sb="5" eb="6">
      <t>タスケル</t>
    </rPh>
    <rPh sb="6" eb="7">
      <t>マモル</t>
    </rPh>
    <rPh sb="7" eb="8">
      <t>オヤ</t>
    </rPh>
    <rPh sb="8" eb="9">
      <t>ゾク</t>
    </rPh>
    <rPh sb="13" eb="14">
      <t>トシ</t>
    </rPh>
    <rPh sb="14" eb="15">
      <t>イ</t>
    </rPh>
    <rPh sb="15" eb="16">
      <t>ウエ</t>
    </rPh>
    <phoneticPr fontId="21"/>
  </si>
  <si>
    <t>代 表 者
氏     名</t>
    <rPh sb="0" eb="5">
      <t>ダイヒョウシャ</t>
    </rPh>
    <phoneticPr fontId="30"/>
  </si>
  <si>
    <t>税理士番号</t>
    <phoneticPr fontId="30"/>
  </si>
  <si>
    <t>(フリガナ)</t>
    <phoneticPr fontId="30"/>
  </si>
  <si>
    <t>電     話</t>
    <rPh sb="0" eb="1">
      <t>デン</t>
    </rPh>
    <rPh sb="6" eb="7">
      <t>ハナシ</t>
    </rPh>
    <phoneticPr fontId="30"/>
  </si>
  <si>
    <t>個人番号
法人番号</t>
    <rPh sb="0" eb="2">
      <t>コジン</t>
    </rPh>
    <rPh sb="2" eb="4">
      <t>バンゴウ</t>
    </rPh>
    <rPh sb="5" eb="7">
      <t>ホウジン</t>
    </rPh>
    <rPh sb="7" eb="9">
      <t>バンゴウ</t>
    </rPh>
    <phoneticPr fontId="30"/>
  </si>
  <si>
    <t>氏名又は
名     称</t>
    <rPh sb="0" eb="2">
      <t>シメイ</t>
    </rPh>
    <rPh sb="2" eb="3">
      <t>マタ</t>
    </rPh>
    <phoneticPr fontId="30"/>
  </si>
  <si>
    <t>電    話</t>
    <rPh sb="0" eb="1">
      <t>デン</t>
    </rPh>
    <rPh sb="5" eb="6">
      <t>ハナシ</t>
    </rPh>
    <phoneticPr fontId="66"/>
  </si>
  <si>
    <t>事業種目</t>
    <rPh sb="0" eb="2">
      <t>ジギョウ</t>
    </rPh>
    <rPh sb="2" eb="4">
      <t>シュモク</t>
    </rPh>
    <phoneticPr fontId="30"/>
  </si>
  <si>
    <t>住所又は　　　　所 在 地</t>
    <rPh sb="0" eb="2">
      <t>ジュウショ</t>
    </rPh>
    <rPh sb="2" eb="3">
      <t>マタ</t>
    </rPh>
    <phoneticPr fontId="30"/>
  </si>
  <si>
    <t>会 社 名</t>
    <rPh sb="0" eb="1">
      <t>カイ</t>
    </rPh>
    <rPh sb="2" eb="3">
      <t>シャ</t>
    </rPh>
    <rPh sb="4" eb="5">
      <t>メイ</t>
    </rPh>
    <phoneticPr fontId="66"/>
  </si>
  <si>
    <t>所轄税務署</t>
    <rPh sb="0" eb="2">
      <t>ショカツ</t>
    </rPh>
    <rPh sb="2" eb="5">
      <t>ゼイムショ</t>
    </rPh>
    <phoneticPr fontId="21"/>
  </si>
  <si>
    <t>作成税理士</t>
    <rPh sb="0" eb="2">
      <t>サクセイ</t>
    </rPh>
    <rPh sb="2" eb="5">
      <t>ゼイリシ</t>
    </rPh>
    <phoneticPr fontId="30"/>
  </si>
  <si>
    <t>経理責任者</t>
    <rPh sb="0" eb="2">
      <t>ケイリ</t>
    </rPh>
    <rPh sb="2" eb="5">
      <t>セキニンシャ</t>
    </rPh>
    <phoneticPr fontId="30"/>
  </si>
  <si>
    <t>① 始めに会社名等を入力します。② 次に従業員の氏名等を入力します。</t>
    <phoneticPr fontId="21"/>
  </si>
  <si>
    <t>明・大・昭
平・令</t>
    <rPh sb="0" eb="1">
      <t>メイ</t>
    </rPh>
    <rPh sb="2" eb="3">
      <t>ダイ</t>
    </rPh>
    <rPh sb="8" eb="9">
      <t>レイ</t>
    </rPh>
    <phoneticPr fontId="21"/>
  </si>
  <si>
    <t>令</t>
    <rPh sb="0" eb="1">
      <t>レイ</t>
    </rPh>
    <phoneticPr fontId="21"/>
  </si>
  <si>
    <t>明・大・昭
平・令</t>
    <phoneticPr fontId="21"/>
  </si>
  <si>
    <t>(この欄は、地方税法第45条の3の2及び第317条の3の2に基づき、給与の支払者を経由して市区町村長に提出する給与所得者の扶養親族等申告書の記載欄を兼ねています。)</t>
    <rPh sb="3" eb="4">
      <t>ラン</t>
    </rPh>
    <rPh sb="18" eb="19">
      <t>オヨ</t>
    </rPh>
    <rPh sb="65" eb="66">
      <t>トウ</t>
    </rPh>
    <phoneticPr fontId="21"/>
  </si>
  <si>
    <t>障 害 者</t>
    <rPh sb="0" eb="1">
      <t>ショウ</t>
    </rPh>
    <rPh sb="2" eb="3">
      <t>ガイ</t>
    </rPh>
    <rPh sb="4" eb="5">
      <t>シャ</t>
    </rPh>
    <phoneticPr fontId="21"/>
  </si>
  <si>
    <t>（フリガナ）
あなたの氏名</t>
    <phoneticPr fontId="21"/>
  </si>
  <si>
    <t>あなたの住所
又  は  居  所</t>
    <phoneticPr fontId="21"/>
  </si>
  <si>
    <t>給与の支払者
の名称(氏名)</t>
    <rPh sb="0" eb="2">
      <t>キュウヨ</t>
    </rPh>
    <rPh sb="3" eb="5">
      <t>シハライ</t>
    </rPh>
    <rPh sb="5" eb="6">
      <t>シャ</t>
    </rPh>
    <phoneticPr fontId="21"/>
  </si>
  <si>
    <t>給与の支払者
の所在地(住所)</t>
    <rPh sb="8" eb="11">
      <t>ショザイチ</t>
    </rPh>
    <rPh sb="12" eb="14">
      <t>ジュウショ</t>
    </rPh>
    <phoneticPr fontId="21"/>
  </si>
  <si>
    <t>ひとり親</t>
    <rPh sb="3" eb="4">
      <t>オヤ</t>
    </rPh>
    <phoneticPr fontId="21"/>
  </si>
  <si>
    <t>障害者、寡婦、
ひとり親又は
勤労学生</t>
    <rPh sb="0" eb="1">
      <t>ショウ</t>
    </rPh>
    <rPh sb="1" eb="2">
      <t>ガイ</t>
    </rPh>
    <rPh sb="2" eb="3">
      <t>シャ</t>
    </rPh>
    <rPh sb="4" eb="5">
      <t>ヤモメ</t>
    </rPh>
    <rPh sb="5" eb="6">
      <t>フ</t>
    </rPh>
    <rPh sb="11" eb="12">
      <t>オヤ</t>
    </rPh>
    <rPh sb="12" eb="13">
      <t>マタ</t>
    </rPh>
    <rPh sb="15" eb="16">
      <t>ツトム</t>
    </rPh>
    <rPh sb="16" eb="17">
      <t>ロウ</t>
    </rPh>
    <rPh sb="17" eb="18">
      <t>マナブ</t>
    </rPh>
    <rPh sb="18" eb="19">
      <t>セイ</t>
    </rPh>
    <phoneticPr fontId="21"/>
  </si>
  <si>
    <t>勤労学生</t>
    <phoneticPr fontId="21"/>
  </si>
  <si>
    <t>勤労学生</t>
    <phoneticPr fontId="21"/>
  </si>
  <si>
    <t>寡　　　　 婦</t>
    <phoneticPr fontId="21"/>
  </si>
  <si>
    <t>勤 労 学 生</t>
    <phoneticPr fontId="21"/>
  </si>
  <si>
    <t>（この欄の記載に当たっては、裏面の「２　記載についてのご注意」の⑻をお読みください。）</t>
    <phoneticPr fontId="21"/>
  </si>
  <si>
    <t>障害者又は勤労学生の内容</t>
    <phoneticPr fontId="21"/>
  </si>
  <si>
    <t>コクゼイサンギョウ　カブシキガイシャ</t>
  </si>
  <si>
    <t>麹町</t>
  </si>
  <si>
    <t>国税産業　株式会社</t>
  </si>
  <si>
    <t>文具の小売業</t>
  </si>
  <si>
    <t>1234567890123</t>
  </si>
  <si>
    <t>コクゼイ　ハナコ</t>
  </si>
  <si>
    <t>〇〇〇市〇〇〇町〇丁目〇-〇</t>
  </si>
  <si>
    <t>国税　花子</t>
  </si>
  <si>
    <t>03-1234-5678</t>
  </si>
  <si>
    <t>奈良　吾郎</t>
  </si>
  <si>
    <t>コクゼイ　イチロウ</t>
  </si>
  <si>
    <t>06-0000-1111</t>
  </si>
  <si>
    <t>国税　一郎</t>
  </si>
  <si>
    <t>123456</t>
  </si>
  <si>
    <t>本人</t>
  </si>
  <si>
    <t/>
  </si>
  <si>
    <t>キョウト　タロウ</t>
  </si>
  <si>
    <t>京都　太郎</t>
  </si>
  <si>
    <t>昭和</t>
  </si>
  <si>
    <t>京都市〇〇〇1</t>
  </si>
  <si>
    <t>住 所 又 は 居 所</t>
    <phoneticPr fontId="21"/>
  </si>
  <si>
    <t>生計を一にする事実</t>
    <phoneticPr fontId="21"/>
  </si>
  <si>
    <t>(該当する場合は〇印をつけてください。)</t>
    <rPh sb="1" eb="3">
      <t>ガイトウ</t>
    </rPh>
    <rPh sb="5" eb="7">
      <t>バアイ</t>
    </rPh>
    <rPh sb="9" eb="10">
      <t>シルシ</t>
    </rPh>
    <phoneticPr fontId="21"/>
  </si>
  <si>
    <t>退職手当金等を有する
配偶者・扶養親族</t>
    <rPh sb="0" eb="2">
      <t>タイショク</t>
    </rPh>
    <rPh sb="2" eb="5">
      <t>テアテキン</t>
    </rPh>
    <rPh sb="5" eb="6">
      <t>トウ</t>
    </rPh>
    <rPh sb="7" eb="8">
      <t>ユウ</t>
    </rPh>
    <rPh sb="11" eb="14">
      <t>ハイグウシャ</t>
    </rPh>
    <rPh sb="15" eb="17">
      <t>フヨウ</t>
    </rPh>
    <rPh sb="17" eb="19">
      <t>シンゾク</t>
    </rPh>
    <phoneticPr fontId="21"/>
  </si>
  <si>
    <t>明・大・昭</t>
    <rPh sb="0" eb="1">
      <t>アキラ</t>
    </rPh>
    <rPh sb="2" eb="3">
      <t>ダイ</t>
    </rPh>
    <rPh sb="4" eb="5">
      <t>アキラ</t>
    </rPh>
    <phoneticPr fontId="21"/>
  </si>
  <si>
    <t>平・令</t>
    <rPh sb="0" eb="1">
      <t>ヘイ</t>
    </rPh>
    <rPh sb="2" eb="3">
      <t>レイ</t>
    </rPh>
    <phoneticPr fontId="21"/>
  </si>
  <si>
    <r>
      <rPr>
        <sz val="6"/>
        <rFont val="ＭＳ Ｐ明朝"/>
        <family val="1"/>
        <charset val="128"/>
      </rPr>
      <t>控除対象外国外扶養親族</t>
    </r>
    <r>
      <rPr>
        <sz val="5"/>
        <rFont val="ＭＳ Ｐ明朝"/>
        <family val="1"/>
        <charset val="128"/>
      </rPr>
      <t xml:space="preserve">
</t>
    </r>
    <r>
      <rPr>
        <sz val="4"/>
        <rFont val="ＭＳ Ｐ明朝"/>
        <family val="1"/>
        <charset val="128"/>
      </rPr>
      <t>(該当する場合は〇印を付けてください。)</t>
    </r>
    <rPh sb="0" eb="2">
      <t>コウジョ</t>
    </rPh>
    <rPh sb="2" eb="4">
      <t>タイショウ</t>
    </rPh>
    <rPh sb="4" eb="5">
      <t>ガイ</t>
    </rPh>
    <rPh sb="5" eb="7">
      <t>コクガイ</t>
    </rPh>
    <rPh sb="7" eb="9">
      <t>フヨウ</t>
    </rPh>
    <rPh sb="9" eb="11">
      <t>シンゾク</t>
    </rPh>
    <phoneticPr fontId="21"/>
  </si>
  <si>
    <t>□ 配偶者
□ 30歳未満又は70歳以上 □ 障害者
□ 留学                      □ 38万円以上の支払</t>
    <phoneticPr fontId="21"/>
  </si>
  <si>
    <t>障害者
区 　分</t>
    <phoneticPr fontId="21"/>
  </si>
  <si>
    <t>□ 一般</t>
    <phoneticPr fontId="21"/>
  </si>
  <si>
    <t>□ 特別</t>
    <phoneticPr fontId="21"/>
  </si>
  <si>
    <t>寡婦又はひとり親</t>
    <phoneticPr fontId="21"/>
  </si>
  <si>
    <t>□ 寡婦</t>
    <phoneticPr fontId="21"/>
  </si>
  <si>
    <t>□ ひとり親</t>
    <phoneticPr fontId="21"/>
  </si>
  <si>
    <t>スズキ　ハナコ</t>
    <phoneticPr fontId="21"/>
  </si>
  <si>
    <t>鈴木　花子</t>
    <phoneticPr fontId="21"/>
  </si>
  <si>
    <t>スズキ　ジロウ</t>
    <phoneticPr fontId="21"/>
  </si>
  <si>
    <t>鈴木　次郎</t>
    <phoneticPr fontId="21"/>
  </si>
  <si>
    <t xml:space="preserve"> □　16歳以上30歳未満又は70歳以上
 □　留学
 □　障害者
 □　38万円以上の支払い</t>
    <rPh sb="5" eb="6">
      <t>サイ</t>
    </rPh>
    <rPh sb="6" eb="8">
      <t>イジョウ</t>
    </rPh>
    <rPh sb="10" eb="11">
      <t>サイ</t>
    </rPh>
    <rPh sb="11" eb="13">
      <t>ミマン</t>
    </rPh>
    <rPh sb="13" eb="14">
      <t>マタ</t>
    </rPh>
    <rPh sb="17" eb="18">
      <t>サイ</t>
    </rPh>
    <rPh sb="18" eb="20">
      <t>イジョウ</t>
    </rPh>
    <rPh sb="24" eb="26">
      <t>リュウガク</t>
    </rPh>
    <rPh sb="30" eb="33">
      <t>ショウガイシャ</t>
    </rPh>
    <rPh sb="39" eb="41">
      <t>マンエン</t>
    </rPh>
    <rPh sb="41" eb="43">
      <t>イジョウ</t>
    </rPh>
    <rPh sb="44" eb="46">
      <t>シハラ</t>
    </rPh>
    <phoneticPr fontId="21"/>
  </si>
  <si>
    <t xml:space="preserve"> □　16歳以上30歳未満又は70歳以上
 □　留学
 □　障害者
 □　38万円以上の支払い</t>
    <phoneticPr fontId="21"/>
  </si>
  <si>
    <t xml:space="preserve"> □　16歳以上30歳未満又は70歳以上
 □　留学
 □　障害者
 □　38万円以上の支払い</t>
    <phoneticPr fontId="21"/>
  </si>
  <si>
    <t>106-0031</t>
    <phoneticPr fontId="21"/>
  </si>
  <si>
    <t>鈴木　一郎</t>
    <phoneticPr fontId="21"/>
  </si>
  <si>
    <t>本人</t>
    <phoneticPr fontId="21"/>
  </si>
  <si>
    <t>あなたと
の 続 柄</t>
    <phoneticPr fontId="21"/>
  </si>
  <si>
    <t>あなたと
の 続 柄</t>
    <phoneticPr fontId="21"/>
  </si>
  <si>
    <r>
      <t xml:space="preserve">非居住者である親族
</t>
    </r>
    <r>
      <rPr>
        <sz val="4"/>
        <rFont val="ＭＳ Ｐ明朝"/>
        <family val="1"/>
        <charset val="128"/>
      </rPr>
      <t>(該当する項目にチェックを付けてください。)</t>
    </r>
    <phoneticPr fontId="21"/>
  </si>
  <si>
    <t>非居住者である親族</t>
    <phoneticPr fontId="21"/>
  </si>
  <si>
    <t>(該当する場合は〇印をつけてください。)</t>
    <phoneticPr fontId="21"/>
  </si>
  <si>
    <t xml:space="preserve"> □ 障害者</t>
    <phoneticPr fontId="21"/>
  </si>
  <si>
    <t>□ 留学</t>
    <phoneticPr fontId="21"/>
  </si>
  <si>
    <t xml:space="preserve">    16歳以上30歳未満
 □ 又は70歳以上</t>
    <phoneticPr fontId="21"/>
  </si>
  <si>
    <t>異動月日及び事由</t>
    <phoneticPr fontId="21"/>
  </si>
  <si>
    <t>主 た る
給 与 の
見積額等</t>
    <rPh sb="0" eb="1">
      <t>シュ</t>
    </rPh>
    <rPh sb="6" eb="7">
      <t>キュウ</t>
    </rPh>
    <rPh sb="8" eb="9">
      <t>クミ</t>
    </rPh>
    <phoneticPr fontId="21"/>
  </si>
  <si>
    <t>区分等</t>
    <rPh sb="0" eb="2">
      <t>クブン</t>
    </rPh>
    <rPh sb="2" eb="3">
      <t>トウ</t>
    </rPh>
    <phoneticPr fontId="21"/>
  </si>
  <si>
    <t>主たる給与の支払者
の名称（氏名）</t>
    <rPh sb="0" eb="1">
      <t>オモ</t>
    </rPh>
    <rPh sb="3" eb="5">
      <t>キュウヨ</t>
    </rPh>
    <rPh sb="6" eb="8">
      <t>シハライ</t>
    </rPh>
    <rPh sb="8" eb="9">
      <t>シャ</t>
    </rPh>
    <phoneticPr fontId="21"/>
  </si>
  <si>
    <t>区分等</t>
    <phoneticPr fontId="21"/>
  </si>
  <si>
    <t>源       泉
控除対象
配  偶  者</t>
    <phoneticPr fontId="21"/>
  </si>
  <si>
    <t>源       泉
控除対象
配  偶  者</t>
    <phoneticPr fontId="21"/>
  </si>
  <si>
    <t>この申告書
の提出先の
給与から控
除を受ける</t>
    <phoneticPr fontId="21"/>
  </si>
  <si>
    <t>他の給与
から控除
を受ける</t>
    <phoneticPr fontId="21"/>
  </si>
  <si>
    <t>Ｃ</t>
    <phoneticPr fontId="21"/>
  </si>
  <si>
    <t>Ｂ</t>
    <phoneticPr fontId="21"/>
  </si>
  <si>
    <t>(フリガナ)
氏名</t>
    <phoneticPr fontId="21"/>
  </si>
  <si>
    <t>円</t>
    <phoneticPr fontId="21"/>
  </si>
  <si>
    <t>①の給与に対する
給与所得控除後の</t>
    <phoneticPr fontId="21"/>
  </si>
  <si>
    <t>①の給与から控除
される社会保険料</t>
    <phoneticPr fontId="21"/>
  </si>
  <si>
    <t>従</t>
    <phoneticPr fontId="21"/>
  </si>
  <si>
    <t>配偶者有無</t>
    <rPh sb="0" eb="3">
      <t>ハイグウシャ</t>
    </rPh>
    <rPh sb="3" eb="5">
      <t>ウム</t>
    </rPh>
    <phoneticPr fontId="21"/>
  </si>
  <si>
    <t>配偶者年号</t>
    <rPh sb="0" eb="3">
      <t>ハイグウシャ</t>
    </rPh>
    <rPh sb="3" eb="5">
      <t>ネンゴウ</t>
    </rPh>
    <phoneticPr fontId="21"/>
  </si>
  <si>
    <t>スズキ　イチロウ</t>
    <phoneticPr fontId="21"/>
  </si>
  <si>
    <t>鈴木　一郎</t>
    <phoneticPr fontId="21"/>
  </si>
  <si>
    <t>東京都港区西麻布3-3-5</t>
    <phoneticPr fontId="21"/>
  </si>
  <si>
    <t>111-1111</t>
    <phoneticPr fontId="21"/>
  </si>
  <si>
    <t>控除対象
扶養親族</t>
    <phoneticPr fontId="21"/>
  </si>
  <si>
    <t xml:space="preserve">控除対象
扶養親族
</t>
    <phoneticPr fontId="21"/>
  </si>
  <si>
    <t>令和７年分  従たる給与についての扶養控除額 （異動） 申告書</t>
    <phoneticPr fontId="21"/>
  </si>
  <si>
    <t>老人扶養親族
（昭31.1.1以前生）</t>
    <phoneticPr fontId="21"/>
  </si>
  <si>
    <t>特定扶養親族
(平15.1.2生～平19.1.1生)</t>
    <phoneticPr fontId="21"/>
  </si>
  <si>
    <t>令和７年中の
所得の見積額</t>
    <phoneticPr fontId="21"/>
  </si>
  <si>
    <t>令和7年中に異動があった
場合に記載してください
      (以下同じ。)。</t>
    <phoneticPr fontId="21"/>
  </si>
  <si>
    <t>（平22.1.1以前生）</t>
    <phoneticPr fontId="21"/>
  </si>
  <si>
    <t>16歳未満の
扶 養 親 族
（平22.1.2以後生）</t>
    <phoneticPr fontId="21"/>
  </si>
  <si>
    <t>（注）１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t>
    <phoneticPr fontId="21"/>
  </si>
  <si>
    <t>令 和  ７  年 中 の
所得の見積額(※)</t>
    <phoneticPr fontId="21"/>
  </si>
  <si>
    <t>令和 ７ 年中の
所得の見積額</t>
    <phoneticPr fontId="21"/>
  </si>
  <si>
    <t>左の給与の支払者から
受ける令和７年中の給与
の収入金額の見積額</t>
    <rPh sb="14" eb="16">
      <t>レイワ</t>
    </rPh>
    <rPh sb="17" eb="18">
      <t>ネン</t>
    </rPh>
    <phoneticPr fontId="21"/>
  </si>
  <si>
    <t>令和７年中の
所得の見積額</t>
    <rPh sb="0" eb="2">
      <t>レイワ</t>
    </rPh>
    <phoneticPr fontId="21"/>
  </si>
  <si>
    <t>令和７年中に異動があった
場合に記載してください。</t>
    <rPh sb="0" eb="2">
      <t>レイワ</t>
    </rPh>
    <phoneticPr fontId="21"/>
  </si>
  <si>
    <t>(1 6歳以上)
(平22.1.1以前生)</t>
    <phoneticPr fontId="21"/>
  </si>
  <si>
    <t>前年の申告内容
からの異動</t>
    <rPh sb="0" eb="2">
      <t>ゼンネン</t>
    </rPh>
    <rPh sb="3" eb="7">
      <t>シンコクナイヨウ</t>
    </rPh>
    <rPh sb="11" eb="13">
      <t>イドウ</t>
    </rPh>
    <phoneticPr fontId="21"/>
  </si>
  <si>
    <t xml:space="preserve">   ※ 前年の申告内容から移動が
     ない場合は、網掛け部分以外
     を記載する必要はありません。</t>
    <rPh sb="5" eb="7">
      <t>ゼンネン</t>
    </rPh>
    <rPh sb="8" eb="10">
      <t>シンコク</t>
    </rPh>
    <rPh sb="10" eb="12">
      <t>ナイヨウ</t>
    </rPh>
    <rPh sb="14" eb="16">
      <t>イドウ</t>
    </rPh>
    <rPh sb="25" eb="27">
      <t>バアイ</t>
    </rPh>
    <rPh sb="29" eb="31">
      <t>アミカ</t>
    </rPh>
    <rPh sb="32" eb="34">
      <t>ブブン</t>
    </rPh>
    <rPh sb="34" eb="36">
      <t>イガイ</t>
    </rPh>
    <rPh sb="43" eb="45">
      <t>キサイ</t>
    </rPh>
    <rPh sb="47" eb="49">
      <t>ヒツヨウ</t>
    </rPh>
    <phoneticPr fontId="21"/>
  </si>
  <si>
    <t>申告内容</t>
    <rPh sb="0" eb="4">
      <t>シンコクナイヨウ</t>
    </rPh>
    <phoneticPr fontId="21"/>
  </si>
  <si>
    <t>の異動</t>
    <rPh sb="1" eb="3">
      <t>イドウ</t>
    </rPh>
    <phoneticPr fontId="21"/>
  </si>
  <si>
    <t>異動月日及び事由</t>
    <phoneticPr fontId="21"/>
  </si>
  <si>
    <t xml:space="preserve">     提出している場合
     には、○印を付け
     てください。</t>
    <phoneticPr fontId="21"/>
  </si>
  <si>
    <t xml:space="preserve">     ※　「令和７年中
     　の所得の見積
     　額」欄には、退
     　職所得を除い
     　た所得の見積
       金額を記載し
       ます。</t>
    <phoneticPr fontId="21"/>
  </si>
  <si>
    <t>山川　太郎</t>
    <rPh sb="0" eb="2">
      <t>ヤマカワ</t>
    </rPh>
    <rPh sb="3" eb="5">
      <t>タロウ</t>
    </rPh>
    <phoneticPr fontId="21"/>
  </si>
  <si>
    <t>山川　太郎</t>
    <phoneticPr fontId="21"/>
  </si>
  <si>
    <t>東京都練馬区栄町23－7</t>
    <rPh sb="3" eb="6">
      <t>ネリマク</t>
    </rPh>
    <rPh sb="6" eb="8">
      <t>サカエマチ</t>
    </rPh>
    <phoneticPr fontId="21"/>
  </si>
  <si>
    <t>176-006</t>
    <phoneticPr fontId="21"/>
  </si>
  <si>
    <t>令和７年分　給与所得者の扶養控除等(異動)申告書</t>
    <rPh sb="0" eb="2">
      <t>レイワ</t>
    </rPh>
    <rPh sb="3" eb="4">
      <t>ネン</t>
    </rPh>
    <rPh sb="4" eb="5">
      <t>ブン</t>
    </rPh>
    <rPh sb="6" eb="8">
      <t>キュウヨ</t>
    </rPh>
    <rPh sb="8" eb="11">
      <t>ショトクシャ</t>
    </rPh>
    <rPh sb="12" eb="16">
      <t>フヨウコウジョ</t>
    </rPh>
    <rPh sb="16" eb="17">
      <t>トウ</t>
    </rPh>
    <rPh sb="18" eb="20">
      <t>イドウ</t>
    </rPh>
    <rPh sb="21" eb="24">
      <t>シンコクショ</t>
    </rPh>
    <phoneticPr fontId="21"/>
  </si>
  <si>
    <t>□ 38万円以上の支払</t>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</si>
</sst>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0;&quot;△ &quot;#,##0"/>
    <numFmt numFmtId="177" formatCode=";;;"/>
  </numFmts>
  <fonts count="98" x14ac:knownFonts="1">
    <font>
      <sz val="11"/>
      <name val="ＭＳ Ｐゴシック"/>
      <family val="3"/>
      <charset val="128"/>
    </font>
    <font>
      <sz val="11"/>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b/>
      <sz val="12"/>
      <name val="ＭＳ Ｐゴシック"/>
      <family val="3"/>
      <charset val="128"/>
    </font>
    <font>
      <b/>
      <sz val="12"/>
      <color indexed="10"/>
      <name val="ＭＳ Ｐゴシック"/>
      <family val="3"/>
      <charset val="128"/>
    </font>
    <font>
      <sz val="6"/>
      <name val="ＭＳ Ｐゴシック"/>
      <family val="3"/>
      <charset val="128"/>
    </font>
    <font>
      <sz val="9"/>
      <name val="ＭＳ Ｐ明朝"/>
      <family val="1"/>
      <charset val="128"/>
    </font>
    <font>
      <sz val="8"/>
      <name val="ＭＳ Ｐ明朝"/>
      <family val="1"/>
      <charset val="128"/>
    </font>
    <font>
      <sz val="9"/>
      <color indexed="12"/>
      <name val="ＭＳ Ｐ明朝"/>
      <family val="1"/>
      <charset val="128"/>
    </font>
    <font>
      <sz val="7"/>
      <name val="ＭＳ Ｐ明朝"/>
      <family val="1"/>
      <charset val="128"/>
    </font>
    <font>
      <sz val="8"/>
      <color indexed="12"/>
      <name val="ＭＳ Ｐ明朝"/>
      <family val="1"/>
      <charset val="128"/>
    </font>
    <font>
      <sz val="5"/>
      <name val="ＭＳ Ｐ明朝"/>
      <family val="1"/>
      <charset val="128"/>
    </font>
    <font>
      <sz val="5"/>
      <color indexed="9"/>
      <name val="ＭＳ Ｐ明朝"/>
      <family val="1"/>
      <charset val="128"/>
    </font>
    <font>
      <b/>
      <sz val="7"/>
      <name val="ＭＳ Ｐゴシック"/>
      <family val="3"/>
      <charset val="128"/>
    </font>
    <font>
      <sz val="6"/>
      <name val="ＭＳ Ｐ明朝"/>
      <family val="1"/>
      <charset val="128"/>
    </font>
    <font>
      <b/>
      <sz val="8"/>
      <name val="ＭＳ Ｐゴシック"/>
      <family val="3"/>
      <charset val="128"/>
    </font>
    <font>
      <sz val="5.5"/>
      <name val="ＭＳ Ｐ明朝"/>
      <family val="1"/>
      <charset val="128"/>
    </font>
    <font>
      <b/>
      <sz val="6"/>
      <name val="ＭＳ Ｐゴシック"/>
      <family val="3"/>
      <charset val="128"/>
    </font>
    <font>
      <sz val="4"/>
      <name val="ＭＳ Ｐ明朝"/>
      <family val="1"/>
      <charset val="128"/>
    </font>
    <font>
      <sz val="8"/>
      <name val="ＭＳ Ｐゴシック"/>
      <family val="3"/>
      <charset val="128"/>
    </font>
    <font>
      <b/>
      <sz val="5.5"/>
      <name val="ＭＳ Ｐゴシック"/>
      <family val="3"/>
      <charset val="128"/>
    </font>
    <font>
      <sz val="11"/>
      <color indexed="12"/>
      <name val="ＭＳ Ｐ明朝"/>
      <family val="1"/>
      <charset val="128"/>
    </font>
    <font>
      <sz val="11"/>
      <name val="ＭＳ 明朝"/>
      <family val="1"/>
      <charset val="128"/>
    </font>
    <font>
      <sz val="8"/>
      <name val="ＭＳ 明朝"/>
      <family val="1"/>
      <charset val="128"/>
    </font>
    <font>
      <sz val="18"/>
      <name val="ＭＳ 明朝"/>
      <family val="1"/>
      <charset val="128"/>
    </font>
    <font>
      <sz val="16"/>
      <name val="ＭＳ 明朝"/>
      <family val="1"/>
      <charset val="128"/>
    </font>
    <font>
      <sz val="14"/>
      <name val="ＭＳ 明朝"/>
      <family val="1"/>
      <charset val="128"/>
    </font>
    <font>
      <sz val="9"/>
      <name val="ＭＳ 明朝"/>
      <family val="1"/>
      <charset val="128"/>
    </font>
    <font>
      <sz val="12"/>
      <name val="ＭＳ 明朝"/>
      <family val="1"/>
      <charset val="128"/>
    </font>
    <font>
      <sz val="7"/>
      <name val="ＭＳ 明朝"/>
      <family val="1"/>
      <charset val="128"/>
    </font>
    <font>
      <sz val="10"/>
      <name val="ＭＳ 明朝"/>
      <family val="1"/>
      <charset val="128"/>
    </font>
    <font>
      <sz val="11"/>
      <name val="ＭＳ ゴシック"/>
      <family val="3"/>
      <charset val="128"/>
    </font>
    <font>
      <sz val="11"/>
      <name val="ＭＳ Ｐ明朝"/>
      <family val="1"/>
      <charset val="128"/>
    </font>
    <font>
      <sz val="7.5"/>
      <name val="ＭＳ 明朝"/>
      <family val="1"/>
      <charset val="128"/>
    </font>
    <font>
      <sz val="7.8"/>
      <name val="ＭＳ 明朝"/>
      <family val="1"/>
      <charset val="128"/>
    </font>
    <font>
      <sz val="12"/>
      <name val="ＭＳ ゴシック"/>
      <family val="3"/>
      <charset val="128"/>
    </font>
    <font>
      <sz val="6.5"/>
      <name val="ＭＳ Ｐ明朝"/>
      <family val="1"/>
      <charset val="128"/>
    </font>
    <font>
      <sz val="10"/>
      <color indexed="12"/>
      <name val="ＭＳ Ｐ明朝"/>
      <family val="1"/>
      <charset val="128"/>
    </font>
    <font>
      <sz val="4.5"/>
      <name val="ＭＳ Ｐ明朝"/>
      <family val="1"/>
      <charset val="128"/>
    </font>
    <font>
      <b/>
      <sz val="5"/>
      <name val="ＭＳ Ｐ明朝"/>
      <family val="1"/>
      <charset val="128"/>
    </font>
    <font>
      <sz val="1"/>
      <name val="ＭＳ Ｐ明朝"/>
      <family val="1"/>
      <charset val="128"/>
    </font>
    <font>
      <sz val="10"/>
      <name val="ＭＳ Ｐ明朝"/>
      <family val="1"/>
      <charset val="128"/>
    </font>
    <font>
      <sz val="9"/>
      <name val="ＭＳ Ｐゴシック"/>
      <family val="3"/>
      <charset val="128"/>
    </font>
    <font>
      <sz val="10"/>
      <name val="ＭＳ Ｐゴシック"/>
      <family val="3"/>
      <charset val="128"/>
    </font>
    <font>
      <sz val="12"/>
      <color indexed="12"/>
      <name val="ＭＳ Ｐ明朝"/>
      <family val="1"/>
      <charset val="128"/>
    </font>
    <font>
      <sz val="16"/>
      <name val="ＭＳ Ｐ明朝"/>
      <family val="1"/>
      <charset val="128"/>
    </font>
    <font>
      <b/>
      <sz val="32"/>
      <name val="ＭＳ ゴシック"/>
      <family val="3"/>
      <charset val="128"/>
    </font>
    <font>
      <sz val="7.5"/>
      <name val="ＭＳ Ｐ明朝"/>
      <family val="1"/>
      <charset val="128"/>
    </font>
    <font>
      <b/>
      <sz val="16"/>
      <color indexed="81"/>
      <name val="ＭＳ Ｐゴシック"/>
      <family val="3"/>
      <charset val="128"/>
    </font>
    <font>
      <b/>
      <sz val="9"/>
      <color indexed="81"/>
      <name val="ＭＳ Ｐゴシック"/>
      <family val="3"/>
      <charset val="128"/>
    </font>
    <font>
      <sz val="6"/>
      <name val="ＭＳ 明朝"/>
      <family val="1"/>
      <charset val="128"/>
    </font>
    <font>
      <sz val="11"/>
      <color indexed="16"/>
      <name val="ＭＳ Ｐゴシック"/>
      <family val="3"/>
      <charset val="128"/>
    </font>
    <font>
      <sz val="14"/>
      <name val="ＭＳ Ｐ明朝"/>
      <family val="1"/>
      <charset val="128"/>
    </font>
    <font>
      <sz val="9"/>
      <color theme="1"/>
      <name val="ＭＳ Ｐ明朝"/>
      <family val="1"/>
      <charset val="128"/>
    </font>
    <font>
      <sz val="16"/>
      <color rgb="FF0000FF"/>
      <name val="ＭＳ 明朝"/>
      <family val="1"/>
      <charset val="128"/>
    </font>
    <font>
      <sz val="6"/>
      <color rgb="FF0000FF"/>
      <name val="ＭＳ Ｐ明朝"/>
      <family val="1"/>
      <charset val="128"/>
    </font>
    <font>
      <sz val="7"/>
      <color rgb="FF0000FF"/>
      <name val="ＭＳ Ｐ明朝"/>
      <family val="1"/>
      <charset val="128"/>
    </font>
    <font>
      <sz val="5.5"/>
      <color rgb="FF0000FF"/>
      <name val="ＭＳ Ｐ明朝"/>
      <family val="1"/>
      <charset val="128"/>
    </font>
    <font>
      <sz val="9"/>
      <color rgb="FF0000FF"/>
      <name val="ＭＳ Ｐ明朝"/>
      <family val="1"/>
      <charset val="128"/>
    </font>
    <font>
      <sz val="18"/>
      <color rgb="FF0000FF"/>
      <name val="ＭＳ 明朝"/>
      <family val="1"/>
      <charset val="128"/>
    </font>
    <font>
      <sz val="10"/>
      <color rgb="FF0000FF"/>
      <name val="ＭＳ Ｐ明朝"/>
      <family val="1"/>
      <charset val="128"/>
    </font>
    <font>
      <sz val="14"/>
      <color rgb="FF0000FF"/>
      <name val="ＭＳ 明朝"/>
      <family val="1"/>
      <charset val="128"/>
    </font>
    <font>
      <sz val="12"/>
      <color rgb="FF0000FF"/>
      <name val="ＭＳ 明朝"/>
      <family val="1"/>
      <charset val="128"/>
    </font>
    <font>
      <sz val="9"/>
      <color rgb="FF0000FF"/>
      <name val="ＭＳ 明朝"/>
      <family val="1"/>
      <charset val="128"/>
    </font>
    <font>
      <sz val="10"/>
      <color theme="1"/>
      <name val="ＭＳ 明朝"/>
      <family val="1"/>
      <charset val="128"/>
    </font>
    <font>
      <sz val="11"/>
      <color rgb="FF0000FF"/>
      <name val="ＭＳ 明朝"/>
      <family val="1"/>
      <charset val="128"/>
    </font>
    <font>
      <sz val="11"/>
      <color rgb="FF0000FF"/>
      <name val="ＭＳ Ｐ明朝"/>
      <family val="1"/>
      <charset val="128"/>
    </font>
    <font>
      <sz val="12"/>
      <color rgb="FF0000FF"/>
      <name val="ＭＳ Ｐ明朝"/>
      <family val="1"/>
      <charset val="128"/>
    </font>
    <font>
      <b/>
      <sz val="10"/>
      <color rgb="FFFF0000"/>
      <name val="ＭＳ Ｐゴシック"/>
      <family val="3"/>
      <charset val="128"/>
    </font>
    <font>
      <sz val="7"/>
      <color rgb="FF0000FF"/>
      <name val="ＭＳ 明朝"/>
      <family val="1"/>
      <charset val="128"/>
    </font>
    <font>
      <sz val="18"/>
      <color rgb="FF0000FF"/>
      <name val="ＭＳ Ｐ明朝"/>
      <family val="1"/>
      <charset val="128"/>
    </font>
    <font>
      <sz val="20"/>
      <color rgb="FF0000FF"/>
      <name val="ＭＳ 明朝"/>
      <family val="1"/>
      <charset val="128"/>
    </font>
    <font>
      <sz val="8"/>
      <color rgb="FF0000FF"/>
      <name val="ＭＳ Ｐ明朝"/>
      <family val="1"/>
      <charset val="128"/>
    </font>
    <font>
      <sz val="6"/>
      <name val="ＭＳ Ｐゴシック"/>
      <family val="1"/>
      <charset val="128"/>
    </font>
    <font>
      <sz val="6"/>
      <color theme="1"/>
      <name val="ＭＳ Ｐ明朝"/>
      <family val="1"/>
      <charset val="128"/>
    </font>
    <font>
      <b/>
      <sz val="13"/>
      <name val="ＭＳ Ｐゴシック"/>
      <family val="3"/>
      <charset val="128"/>
    </font>
    <font>
      <b/>
      <sz val="12"/>
      <name val="ＭＳ ゴシック"/>
      <family val="3"/>
      <charset val="128"/>
    </font>
    <font>
      <sz val="13"/>
      <name val="ＭＳ ゴシック"/>
      <family val="3"/>
      <charset val="128"/>
    </font>
    <font>
      <sz val="13"/>
      <name val="ＭＳ 明朝"/>
      <family val="1"/>
      <charset val="128"/>
    </font>
    <font>
      <sz val="16"/>
      <color rgb="FF0000FF"/>
      <name val="ＭＳ Ｐ明朝"/>
      <family val="1"/>
      <charset val="128"/>
    </font>
    <font>
      <b/>
      <sz val="19"/>
      <name val="ＭＳ ゴシック"/>
      <family val="3"/>
      <charset val="128"/>
    </font>
    <font>
      <b/>
      <sz val="20"/>
      <name val="ＭＳ ゴシック"/>
      <family val="3"/>
      <charset val="128"/>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31"/>
        <bgColor indexed="31"/>
      </patternFill>
    </fill>
    <fill>
      <patternFill patternType="solid">
        <fgColor indexed="44"/>
        <bgColor indexed="44"/>
      </patternFill>
    </fill>
    <fill>
      <patternFill patternType="solid">
        <fgColor indexed="10"/>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57"/>
      </patternFill>
    </fill>
    <fill>
      <patternFill patternType="solid">
        <fgColor indexed="42"/>
        <bgColor indexed="42"/>
      </patternFill>
    </fill>
    <fill>
      <patternFill patternType="solid">
        <fgColor indexed="27"/>
        <bgColor indexed="27"/>
      </patternFill>
    </fill>
    <fill>
      <patternFill patternType="solid">
        <fgColor indexed="53"/>
      </patternFill>
    </fill>
    <fill>
      <patternFill patternType="solid">
        <fgColor indexed="47"/>
        <bgColor indexed="47"/>
      </patternFill>
    </fill>
    <fill>
      <patternFill patternType="solid">
        <fgColor indexed="55"/>
      </patternFill>
    </fill>
    <fill>
      <patternFill patternType="solid">
        <fgColor indexed="43"/>
      </patternFill>
    </fill>
    <fill>
      <patternFill patternType="solid">
        <fgColor indexed="26"/>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2"/>
      </patternFill>
    </fill>
    <fill>
      <patternFill patternType="solid">
        <fgColor indexed="45"/>
        <bgColor indexed="45"/>
      </patternFill>
    </fill>
    <fill>
      <patternFill patternType="solid">
        <fgColor indexed="43"/>
        <bgColor indexed="43"/>
      </patternFill>
    </fill>
    <fill>
      <patternFill patternType="solid">
        <fgColor rgb="FFCCFF99"/>
        <bgColor indexed="64"/>
      </patternFill>
    </fill>
    <fill>
      <patternFill patternType="solid">
        <fgColor rgb="FFFFCCFF"/>
        <bgColor indexed="64"/>
      </patternFill>
    </fill>
  </fills>
  <borders count="89">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right/>
      <top style="hair">
        <color indexed="64"/>
      </top>
      <bottom/>
      <diagonal/>
    </border>
    <border>
      <left/>
      <right style="hair">
        <color indexed="64"/>
      </right>
      <top/>
      <bottom/>
      <diagonal/>
    </border>
    <border>
      <left/>
      <right style="double">
        <color indexed="64"/>
      </right>
      <top/>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top/>
      <bottom style="double">
        <color indexed="64"/>
      </bottom>
      <diagonal/>
    </border>
    <border>
      <left/>
      <right/>
      <top style="double">
        <color indexed="64"/>
      </top>
      <bottom/>
      <diagonal/>
    </border>
    <border>
      <left style="hair">
        <color indexed="64"/>
      </left>
      <right/>
      <top style="hair">
        <color indexed="64"/>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
      <left/>
      <right style="hair">
        <color indexed="64"/>
      </right>
      <top style="hair">
        <color indexed="64"/>
      </top>
      <bottom/>
      <diagonal/>
    </border>
    <border>
      <left/>
      <right style="hair">
        <color indexed="64"/>
      </right>
      <top style="hair">
        <color indexed="64"/>
      </top>
      <bottom style="hair">
        <color indexed="64"/>
      </bottom>
      <diagonal/>
    </border>
    <border>
      <left/>
      <right/>
      <top style="thin">
        <color indexed="64"/>
      </top>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bottom/>
      <diagonal/>
    </border>
    <border>
      <left style="thin">
        <color indexed="64"/>
      </left>
      <right/>
      <top style="hair">
        <color indexed="64"/>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style="thin">
        <color indexed="64"/>
      </left>
      <right/>
      <top/>
      <bottom/>
      <diagonal/>
    </border>
    <border>
      <left style="thin">
        <color indexed="64"/>
      </left>
      <right/>
      <top style="hair">
        <color indexed="64"/>
      </top>
      <bottom style="hair">
        <color indexed="64"/>
      </bottom>
      <diagonal/>
    </border>
    <border>
      <left style="hair">
        <color indexed="64"/>
      </left>
      <right style="thin">
        <color indexed="64"/>
      </right>
      <top style="thin">
        <color indexed="64"/>
      </top>
      <bottom/>
      <diagonal/>
    </border>
    <border>
      <left style="thin">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top style="thin">
        <color indexed="64"/>
      </top>
      <bottom style="thin">
        <color indexed="64"/>
      </bottom>
      <diagonal/>
    </border>
    <border>
      <left style="hair">
        <color indexed="64"/>
      </left>
      <right/>
      <top style="hair">
        <color indexed="64"/>
      </top>
      <bottom style="hair">
        <color indexed="64"/>
      </bottom>
      <diagonal/>
    </border>
    <border diagonalUp="1">
      <left style="hair">
        <color indexed="64"/>
      </left>
      <right/>
      <top style="hair">
        <color indexed="64"/>
      </top>
      <bottom/>
      <diagonal style="hair">
        <color indexed="64"/>
      </diagonal>
    </border>
    <border diagonalUp="1">
      <left/>
      <right/>
      <top style="hair">
        <color indexed="64"/>
      </top>
      <bottom/>
      <diagonal style="hair">
        <color indexed="64"/>
      </diagonal>
    </border>
    <border diagonalUp="1">
      <left style="hair">
        <color indexed="64"/>
      </left>
      <right/>
      <top/>
      <bottom/>
      <diagonal style="hair">
        <color indexed="64"/>
      </diagonal>
    </border>
    <border diagonalUp="1">
      <left/>
      <right/>
      <top/>
      <bottom/>
      <diagonal style="hair">
        <color indexed="64"/>
      </diagonal>
    </border>
    <border diagonalUp="1">
      <left style="hair">
        <color indexed="64"/>
      </left>
      <right/>
      <top/>
      <bottom style="hair">
        <color indexed="64"/>
      </bottom>
      <diagonal style="hair">
        <color indexed="64"/>
      </diagonal>
    </border>
    <border diagonalUp="1">
      <left/>
      <right/>
      <top/>
      <bottom style="hair">
        <color indexed="64"/>
      </bottom>
      <diagonal style="hair">
        <color indexed="64"/>
      </diagonal>
    </border>
    <border diagonalUp="1">
      <left/>
      <right style="hair">
        <color indexed="64"/>
      </right>
      <top style="hair">
        <color indexed="64"/>
      </top>
      <bottom/>
      <diagonal style="hair">
        <color indexed="64"/>
      </diagonal>
    </border>
    <border diagonalUp="1">
      <left/>
      <right style="hair">
        <color indexed="64"/>
      </right>
      <top/>
      <bottom style="hair">
        <color indexed="64"/>
      </bottom>
      <diagonal style="hair">
        <color indexed="64"/>
      </diagonal>
    </border>
    <border>
      <left style="hair">
        <color indexed="64"/>
      </left>
      <right style="hair">
        <color indexed="64"/>
      </right>
      <top/>
      <bottom/>
      <diagonal/>
    </border>
    <border>
      <left style="double">
        <color indexed="64"/>
      </left>
      <right/>
      <top/>
      <bottom/>
      <diagonal/>
    </border>
    <border diagonalUp="1">
      <left style="hair">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hair">
        <color indexed="64"/>
      </right>
      <top style="hair">
        <color indexed="64"/>
      </top>
      <bottom style="hair">
        <color indexed="64"/>
      </bottom>
      <diagonal style="hair">
        <color indexed="64"/>
      </diagonal>
    </border>
    <border>
      <left style="double">
        <color indexed="64"/>
      </left>
      <right/>
      <top style="thin">
        <color indexed="64"/>
      </top>
      <bottom/>
      <diagonal/>
    </border>
    <border>
      <left/>
      <right style="double">
        <color indexed="64"/>
      </right>
      <top style="thin">
        <color indexed="64"/>
      </top>
      <bottom/>
      <diagonal/>
    </border>
    <border>
      <left style="double">
        <color indexed="64"/>
      </left>
      <right/>
      <top/>
      <bottom style="thin">
        <color indexed="64"/>
      </bottom>
      <diagonal/>
    </border>
    <border>
      <left/>
      <right/>
      <top/>
      <bottom style="thin">
        <color indexed="64"/>
      </bottom>
      <diagonal/>
    </border>
    <border>
      <left style="hair">
        <color indexed="64"/>
      </left>
      <right/>
      <top/>
      <bottom style="thin">
        <color indexed="64"/>
      </bottom>
      <diagonal/>
    </border>
    <border>
      <left/>
      <right style="double">
        <color indexed="64"/>
      </right>
      <top/>
      <bottom style="thin">
        <color indexed="64"/>
      </bottom>
      <diagonal/>
    </border>
    <border>
      <left style="hair">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style="double">
        <color indexed="64"/>
      </top>
      <bottom/>
      <diagonal/>
    </border>
    <border>
      <left style="thin">
        <color indexed="64"/>
      </left>
      <right/>
      <top style="double">
        <color indexed="64"/>
      </top>
      <bottom/>
      <diagonal/>
    </border>
    <border>
      <left/>
      <right style="thin">
        <color indexed="64"/>
      </right>
      <top style="double">
        <color indexed="64"/>
      </top>
      <bottom/>
      <diagonal/>
    </border>
    <border>
      <left/>
      <right style="thin">
        <color indexed="64"/>
      </right>
      <top/>
      <bottom style="hair">
        <color indexed="64"/>
      </bottom>
      <diagonal/>
    </border>
    <border>
      <left style="thin">
        <color indexed="64"/>
      </left>
      <right style="hair">
        <color indexed="64"/>
      </right>
      <top/>
      <bottom/>
      <diagonal/>
    </border>
    <border>
      <left/>
      <right/>
      <top style="thin">
        <color indexed="64"/>
      </top>
      <bottom style="hair">
        <color indexed="64"/>
      </bottom>
      <diagonal/>
    </border>
    <border>
      <left style="hair">
        <color indexed="64"/>
      </left>
      <right/>
      <top style="thin">
        <color indexed="64"/>
      </top>
      <bottom style="hair">
        <color indexed="64"/>
      </bottom>
      <diagonal/>
    </border>
    <border>
      <left style="thin">
        <color indexed="64"/>
      </left>
      <right style="hair">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diagonalUp="1">
      <left style="thin">
        <color indexed="64"/>
      </left>
      <right/>
      <top style="thin">
        <color indexed="64"/>
      </top>
      <bottom style="thin">
        <color indexed="64"/>
      </bottom>
      <diagonal style="hair">
        <color indexed="64"/>
      </diagonal>
    </border>
    <border diagonalUp="1">
      <left/>
      <right/>
      <top style="thin">
        <color indexed="64"/>
      </top>
      <bottom style="thin">
        <color indexed="64"/>
      </bottom>
      <diagonal style="hair">
        <color indexed="64"/>
      </diagonal>
    </border>
    <border diagonalUp="1">
      <left/>
      <right style="thin">
        <color indexed="64"/>
      </right>
      <top style="thin">
        <color indexed="64"/>
      </top>
      <bottom style="thin">
        <color indexed="64"/>
      </bottom>
      <diagonal style="hair">
        <color indexed="64"/>
      </diagonal>
    </border>
  </borders>
  <cellStyleXfs count="72">
    <xf numFmtId="0" fontId="0" fillId="0" borderId="0"/>
    <xf numFmtId="0" fontId="2" fillId="2" borderId="0" applyNumberFormat="0" applyBorder="0" applyAlignment="0" applyProtection="0">
      <alignment vertical="center"/>
    </xf>
    <xf numFmtId="0" fontId="2" fillId="3" borderId="0" applyNumberFormat="0" applyBorder="0" applyAlignment="0" applyProtection="0">
      <alignment vertical="center"/>
    </xf>
    <xf numFmtId="0" fontId="2" fillId="4" borderId="0" applyNumberFormat="0" applyBorder="0" applyAlignment="0" applyProtection="0">
      <alignment vertical="center"/>
    </xf>
    <xf numFmtId="0" fontId="2" fillId="5" borderId="0" applyNumberFormat="0" applyBorder="0" applyAlignment="0" applyProtection="0">
      <alignment vertical="center"/>
    </xf>
    <xf numFmtId="0" fontId="2" fillId="6" borderId="0" applyNumberFormat="0" applyBorder="0" applyAlignment="0" applyProtection="0">
      <alignment vertical="center"/>
    </xf>
    <xf numFmtId="0" fontId="2" fillId="7" borderId="0" applyNumberFormat="0" applyBorder="0" applyAlignment="0" applyProtection="0">
      <alignment vertical="center"/>
    </xf>
    <xf numFmtId="0" fontId="2" fillId="8" borderId="0" applyNumberFormat="0" applyBorder="0" applyAlignment="0" applyProtection="0">
      <alignment vertical="center"/>
    </xf>
    <xf numFmtId="0" fontId="2" fillId="9" borderId="0" applyNumberFormat="0" applyBorder="0" applyAlignment="0" applyProtection="0">
      <alignment vertical="center"/>
    </xf>
    <xf numFmtId="0" fontId="2" fillId="10" borderId="0" applyNumberFormat="0" applyBorder="0" applyAlignment="0" applyProtection="0">
      <alignment vertical="center"/>
    </xf>
    <xf numFmtId="0" fontId="2" fillId="5" borderId="0" applyNumberFormat="0" applyBorder="0" applyAlignment="0" applyProtection="0">
      <alignment vertical="center"/>
    </xf>
    <xf numFmtId="0" fontId="2" fillId="8" borderId="0" applyNumberFormat="0" applyBorder="0" applyAlignment="0" applyProtection="0">
      <alignment vertical="center"/>
    </xf>
    <xf numFmtId="0" fontId="2" fillId="11" borderId="0" applyNumberFormat="0" applyBorder="0" applyAlignment="0" applyProtection="0">
      <alignment vertical="center"/>
    </xf>
    <xf numFmtId="0" fontId="3" fillId="12" borderId="0" applyNumberFormat="0" applyBorder="0" applyAlignment="0" applyProtection="0">
      <alignment vertical="center"/>
    </xf>
    <xf numFmtId="0" fontId="3" fillId="9" borderId="0" applyNumberFormat="0" applyBorder="0" applyAlignment="0" applyProtection="0">
      <alignment vertical="center"/>
    </xf>
    <xf numFmtId="0" fontId="3" fillId="10" borderId="0" applyNumberFormat="0" applyBorder="0" applyAlignment="0" applyProtection="0">
      <alignment vertical="center"/>
    </xf>
    <xf numFmtId="0" fontId="3" fillId="13" borderId="0" applyNumberFormat="0" applyBorder="0" applyAlignment="0" applyProtection="0">
      <alignment vertical="center"/>
    </xf>
    <xf numFmtId="0" fontId="3" fillId="14" borderId="0" applyNumberFormat="0" applyBorder="0" applyAlignment="0" applyProtection="0">
      <alignment vertical="center"/>
    </xf>
    <xf numFmtId="0" fontId="3" fillId="15" borderId="0" applyNumberFormat="0" applyBorder="0" applyAlignment="0" applyProtection="0">
      <alignment vertical="center"/>
    </xf>
    <xf numFmtId="0" fontId="3" fillId="16" borderId="0" applyNumberFormat="0" applyBorder="0" applyAlignment="0" applyProtection="0">
      <alignment vertical="center"/>
    </xf>
    <xf numFmtId="0" fontId="2" fillId="17"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19" borderId="0" applyNumberFormat="0" applyBorder="0" applyAlignment="0" applyProtection="0">
      <alignment vertical="center"/>
    </xf>
    <xf numFmtId="0" fontId="2" fillId="20" borderId="0" applyNumberFormat="0" applyBorder="0" applyAlignment="0" applyProtection="0"/>
    <xf numFmtId="0" fontId="2" fillId="21" borderId="0" applyNumberFormat="0" applyBorder="0" applyAlignment="0" applyProtection="0"/>
    <xf numFmtId="0" fontId="3" fillId="22" borderId="0" applyNumberFormat="0" applyBorder="0" applyAlignment="0" applyProtection="0"/>
    <xf numFmtId="0" fontId="3" fillId="23" borderId="0" applyNumberFormat="0" applyBorder="0" applyAlignment="0" applyProtection="0">
      <alignment vertical="center"/>
    </xf>
    <xf numFmtId="0" fontId="2" fillId="20" borderId="0" applyNumberFormat="0" applyBorder="0" applyAlignment="0" applyProtection="0"/>
    <xf numFmtId="0" fontId="2" fillId="24" borderId="0" applyNumberFormat="0" applyBorder="0" applyAlignment="0" applyProtection="0"/>
    <xf numFmtId="0" fontId="3" fillId="21" borderId="0" applyNumberFormat="0" applyBorder="0" applyAlignment="0" applyProtection="0"/>
    <xf numFmtId="0" fontId="3" fillId="13" borderId="0" applyNumberFormat="0" applyBorder="0" applyAlignment="0" applyProtection="0">
      <alignment vertical="center"/>
    </xf>
    <xf numFmtId="0" fontId="2" fillId="17" borderId="0" applyNumberFormat="0" applyBorder="0" applyAlignment="0" applyProtection="0"/>
    <xf numFmtId="0" fontId="2" fillId="21" borderId="0" applyNumberFormat="0" applyBorder="0" applyAlignment="0" applyProtection="0"/>
    <xf numFmtId="0" fontId="3" fillId="21" borderId="0" applyNumberFormat="0" applyBorder="0" applyAlignment="0" applyProtection="0"/>
    <xf numFmtId="0" fontId="3" fillId="14" borderId="0" applyNumberFormat="0" applyBorder="0" applyAlignment="0" applyProtection="0">
      <alignment vertical="center"/>
    </xf>
    <xf numFmtId="0" fontId="2" fillId="25" borderId="0" applyNumberFormat="0" applyBorder="0" applyAlignment="0" applyProtection="0"/>
    <xf numFmtId="0" fontId="2" fillId="17" borderId="0" applyNumberFormat="0" applyBorder="0" applyAlignment="0" applyProtection="0"/>
    <xf numFmtId="0" fontId="3" fillId="18" borderId="0" applyNumberFormat="0" applyBorder="0" applyAlignment="0" applyProtection="0"/>
    <xf numFmtId="0" fontId="3" fillId="26" borderId="0" applyNumberFormat="0" applyBorder="0" applyAlignment="0" applyProtection="0">
      <alignment vertical="center"/>
    </xf>
    <xf numFmtId="0" fontId="2" fillId="20" borderId="0" applyNumberFormat="0" applyBorder="0" applyAlignment="0" applyProtection="0"/>
    <xf numFmtId="0" fontId="2" fillId="27" borderId="0" applyNumberFormat="0" applyBorder="0" applyAlignment="0" applyProtection="0"/>
    <xf numFmtId="0" fontId="3" fillId="27" borderId="0" applyNumberFormat="0" applyBorder="0" applyAlignment="0" applyProtection="0"/>
    <xf numFmtId="0" fontId="4" fillId="0" borderId="0" applyNumberFormat="0" applyFill="0" applyBorder="0" applyAlignment="0" applyProtection="0">
      <alignment vertical="center"/>
    </xf>
    <xf numFmtId="0" fontId="5" fillId="28" borderId="1" applyNumberFormat="0" applyAlignment="0" applyProtection="0">
      <alignment vertical="center"/>
    </xf>
    <xf numFmtId="0" fontId="6" fillId="29" borderId="0" applyNumberFormat="0" applyBorder="0" applyAlignment="0" applyProtection="0">
      <alignment vertical="center"/>
    </xf>
    <xf numFmtId="0" fontId="1" fillId="30" borderId="2" applyNumberFormat="0" applyFont="0" applyAlignment="0" applyProtection="0">
      <alignment vertical="center"/>
    </xf>
    <xf numFmtId="0" fontId="7" fillId="0" borderId="3" applyNumberFormat="0" applyFill="0" applyAlignment="0" applyProtection="0">
      <alignment vertical="center"/>
    </xf>
    <xf numFmtId="0" fontId="8" fillId="3" borderId="0" applyNumberFormat="0" applyBorder="0" applyAlignment="0" applyProtection="0">
      <alignment vertical="center"/>
    </xf>
    <xf numFmtId="0" fontId="14" fillId="31" borderId="0" applyNumberFormat="0" applyBorder="0" applyAlignment="0" applyProtection="0"/>
    <xf numFmtId="0" fontId="14" fillId="32" borderId="0" applyNumberFormat="0" applyBorder="0" applyAlignment="0" applyProtection="0"/>
    <xf numFmtId="0" fontId="14" fillId="33" borderId="0" applyNumberFormat="0" applyBorder="0" applyAlignment="0" applyProtection="0"/>
    <xf numFmtId="0" fontId="9" fillId="34" borderId="4" applyNumberFormat="0" applyAlignment="0" applyProtection="0">
      <alignment vertical="center"/>
    </xf>
    <xf numFmtId="0" fontId="10" fillId="0" borderId="0" applyNumberFormat="0" applyFill="0" applyBorder="0" applyAlignment="0" applyProtection="0">
      <alignment vertical="center"/>
    </xf>
    <xf numFmtId="38" fontId="1" fillId="0" borderId="0" applyFont="0" applyFill="0" applyBorder="0" applyAlignment="0" applyProtection="0"/>
    <xf numFmtId="0" fontId="11" fillId="0" borderId="5" applyNumberFormat="0" applyFill="0" applyAlignment="0" applyProtection="0">
      <alignment vertical="center"/>
    </xf>
    <xf numFmtId="0" fontId="12" fillId="0" borderId="6" applyNumberFormat="0" applyFill="0" applyAlignment="0" applyProtection="0">
      <alignment vertical="center"/>
    </xf>
    <xf numFmtId="0" fontId="13" fillId="0" borderId="7" applyNumberFormat="0" applyFill="0" applyAlignment="0" applyProtection="0">
      <alignment vertical="center"/>
    </xf>
    <xf numFmtId="0" fontId="13" fillId="0" borderId="0" applyNumberFormat="0" applyFill="0" applyBorder="0" applyAlignment="0" applyProtection="0">
      <alignment vertical="center"/>
    </xf>
    <xf numFmtId="0" fontId="14" fillId="0" borderId="8" applyNumberFormat="0" applyFill="0" applyAlignment="0" applyProtection="0">
      <alignment vertical="center"/>
    </xf>
    <xf numFmtId="0" fontId="15" fillId="34" borderId="9" applyNumberFormat="0" applyAlignment="0" applyProtection="0">
      <alignment vertical="center"/>
    </xf>
    <xf numFmtId="0" fontId="16" fillId="0" borderId="0" applyNumberFormat="0" applyFill="0" applyBorder="0" applyAlignment="0" applyProtection="0">
      <alignment vertical="center"/>
    </xf>
    <xf numFmtId="0" fontId="17" fillId="7" borderId="4" applyNumberFormat="0" applyAlignment="0" applyProtection="0">
      <alignment vertical="center"/>
    </xf>
    <xf numFmtId="0" fontId="43" fillId="0" borderId="0"/>
    <xf numFmtId="0" fontId="1" fillId="0" borderId="0"/>
    <xf numFmtId="0" fontId="43" fillId="0" borderId="0"/>
    <xf numFmtId="0" fontId="69" fillId="0" borderId="0">
      <alignment vertical="center"/>
    </xf>
    <xf numFmtId="0" fontId="67" fillId="35" borderId="0" applyNumberFormat="0" applyBorder="0" applyAlignment="0" applyProtection="0"/>
    <xf numFmtId="0" fontId="6" fillId="36" borderId="0" applyNumberFormat="0" applyBorder="0" applyAlignment="0" applyProtection="0"/>
    <xf numFmtId="0" fontId="18" fillId="24" borderId="0" applyNumberFormat="0" applyBorder="0" applyAlignment="0" applyProtection="0"/>
    <xf numFmtId="0" fontId="18" fillId="24" borderId="0" applyNumberFormat="0" applyBorder="0" applyAlignment="0" applyProtection="0"/>
    <xf numFmtId="0" fontId="18" fillId="4" borderId="0" applyNumberFormat="0" applyBorder="0" applyAlignment="0" applyProtection="0">
      <alignment vertical="center"/>
    </xf>
  </cellStyleXfs>
  <cellXfs count="942">
    <xf numFmtId="0" fontId="0" fillId="0" borderId="0" xfId="0"/>
    <xf numFmtId="0" fontId="38" fillId="0" borderId="0" xfId="0" applyFont="1" applyAlignment="1">
      <alignment vertical="center"/>
    </xf>
    <xf numFmtId="0" fontId="0" fillId="37" borderId="0" xfId="0" applyFill="1"/>
    <xf numFmtId="0" fontId="0" fillId="37" borderId="0" xfId="0" applyFill="1" applyProtection="1">
      <protection hidden="1"/>
    </xf>
    <xf numFmtId="0" fontId="26" fillId="37" borderId="10" xfId="0" applyFont="1" applyFill="1" applyBorder="1" applyAlignment="1" applyProtection="1">
      <alignment vertical="center"/>
      <protection locked="0"/>
    </xf>
    <xf numFmtId="0" fontId="26" fillId="37" borderId="10" xfId="0" applyFont="1" applyFill="1" applyBorder="1" applyAlignment="1" applyProtection="1">
      <alignment vertical="center" shrinkToFit="1"/>
      <protection locked="0"/>
    </xf>
    <xf numFmtId="0" fontId="40" fillId="37" borderId="0" xfId="0" applyFont="1" applyFill="1" applyAlignment="1" applyProtection="1">
      <alignment horizontal="center" vertical="center"/>
      <protection hidden="1"/>
    </xf>
    <xf numFmtId="0" fontId="41" fillId="37" borderId="0" xfId="0" applyFont="1" applyFill="1" applyAlignment="1" applyProtection="1">
      <alignment horizontal="center" vertical="center"/>
      <protection hidden="1"/>
    </xf>
    <xf numFmtId="0" fontId="41" fillId="37" borderId="0" xfId="0" applyFont="1" applyFill="1" applyAlignment="1" applyProtection="1">
      <alignment vertical="center"/>
      <protection hidden="1"/>
    </xf>
    <xf numFmtId="0" fontId="44" fillId="37" borderId="0" xfId="0" applyFont="1" applyFill="1" applyAlignment="1" applyProtection="1">
      <alignment horizontal="center" vertical="center"/>
      <protection hidden="1"/>
    </xf>
    <xf numFmtId="0" fontId="38" fillId="37" borderId="0" xfId="0" applyFont="1" applyFill="1" applyAlignment="1" applyProtection="1">
      <alignment vertical="center" wrapText="1"/>
      <protection hidden="1"/>
    </xf>
    <xf numFmtId="0" fontId="46" fillId="37" borderId="0" xfId="0" applyFont="1" applyFill="1" applyAlignment="1" applyProtection="1">
      <alignment vertical="center" wrapText="1"/>
      <protection hidden="1"/>
    </xf>
    <xf numFmtId="0" fontId="43" fillId="37" borderId="0" xfId="0" applyFont="1" applyFill="1" applyAlignment="1" applyProtection="1">
      <alignment vertical="center"/>
      <protection hidden="1"/>
    </xf>
    <xf numFmtId="0" fontId="50" fillId="37" borderId="0" xfId="0" applyFont="1" applyFill="1" applyAlignment="1" applyProtection="1">
      <alignment horizontal="left" vertical="center" wrapText="1"/>
      <protection hidden="1"/>
    </xf>
    <xf numFmtId="0" fontId="38" fillId="37" borderId="17" xfId="0" applyFont="1" applyFill="1" applyBorder="1" applyAlignment="1" applyProtection="1">
      <alignment vertical="center"/>
      <protection hidden="1"/>
    </xf>
    <xf numFmtId="0" fontId="38" fillId="37" borderId="18" xfId="0" applyFont="1" applyFill="1" applyBorder="1" applyAlignment="1" applyProtection="1">
      <alignment vertical="center"/>
      <protection hidden="1"/>
    </xf>
    <xf numFmtId="0" fontId="38" fillId="37" borderId="18" xfId="0" applyFont="1" applyFill="1" applyBorder="1" applyAlignment="1" applyProtection="1">
      <alignment horizontal="left" vertical="center"/>
      <protection hidden="1"/>
    </xf>
    <xf numFmtId="0" fontId="38" fillId="37" borderId="0" xfId="0" applyFont="1" applyFill="1" applyAlignment="1" applyProtection="1">
      <alignment vertical="top" wrapText="1"/>
      <protection hidden="1"/>
    </xf>
    <xf numFmtId="0" fontId="42" fillId="37" borderId="0" xfId="0" applyFont="1" applyFill="1" applyAlignment="1" applyProtection="1">
      <alignment horizontal="left" vertical="center"/>
      <protection hidden="1"/>
    </xf>
    <xf numFmtId="0" fontId="42" fillId="37" borderId="0" xfId="0" applyFont="1" applyFill="1" applyAlignment="1" applyProtection="1">
      <alignment horizontal="center" vertical="center"/>
      <protection hidden="1"/>
    </xf>
    <xf numFmtId="0" fontId="39" fillId="37" borderId="0" xfId="0" applyFont="1" applyFill="1" applyAlignment="1" applyProtection="1">
      <alignment horizontal="right" vertical="top"/>
      <protection hidden="1"/>
    </xf>
    <xf numFmtId="0" fontId="39" fillId="37" borderId="0" xfId="0" applyFont="1" applyFill="1" applyAlignment="1" applyProtection="1">
      <alignment horizontal="center" vertical="center"/>
      <protection hidden="1"/>
    </xf>
    <xf numFmtId="0" fontId="39" fillId="37" borderId="0" xfId="0" applyFont="1" applyFill="1" applyAlignment="1" applyProtection="1">
      <alignment horizontal="left" vertical="top"/>
      <protection hidden="1"/>
    </xf>
    <xf numFmtId="0" fontId="42" fillId="37" borderId="0" xfId="0" applyFont="1" applyFill="1" applyAlignment="1" applyProtection="1">
      <alignment vertical="center"/>
      <protection hidden="1"/>
    </xf>
    <xf numFmtId="0" fontId="38" fillId="37" borderId="0" xfId="0" applyFont="1" applyFill="1" applyAlignment="1" applyProtection="1">
      <alignment horizontal="left" vertical="center" indent="1"/>
      <protection hidden="1"/>
    </xf>
    <xf numFmtId="177" fontId="56" fillId="38" borderId="15" xfId="0" applyNumberFormat="1" applyFont="1" applyFill="1" applyBorder="1" applyAlignment="1" applyProtection="1">
      <alignment vertical="center"/>
      <protection locked="0"/>
    </xf>
    <xf numFmtId="0" fontId="38" fillId="37" borderId="0" xfId="0" applyFont="1" applyFill="1" applyAlignment="1" applyProtection="1">
      <alignment horizontal="left" vertical="top"/>
      <protection hidden="1"/>
    </xf>
    <xf numFmtId="0" fontId="38" fillId="37" borderId="0" xfId="0" applyFont="1" applyFill="1" applyAlignment="1" applyProtection="1">
      <alignment horizontal="center" vertical="center"/>
      <protection hidden="1"/>
    </xf>
    <xf numFmtId="0" fontId="38" fillId="37" borderId="0" xfId="0" applyFont="1" applyFill="1" applyAlignment="1" applyProtection="1">
      <alignment horizontal="distributed" vertical="top" wrapText="1"/>
      <protection hidden="1"/>
    </xf>
    <xf numFmtId="0" fontId="38" fillId="37" borderId="0" xfId="0" applyFont="1" applyFill="1" applyAlignment="1" applyProtection="1">
      <alignment horizontal="left" vertical="center"/>
      <protection hidden="1"/>
    </xf>
    <xf numFmtId="0" fontId="38" fillId="37" borderId="0" xfId="0" applyFont="1" applyFill="1" applyAlignment="1" applyProtection="1">
      <alignment horizontal="distributed" vertical="center"/>
      <protection hidden="1"/>
    </xf>
    <xf numFmtId="0" fontId="38" fillId="37" borderId="0" xfId="0" applyFont="1" applyFill="1" applyAlignment="1" applyProtection="1">
      <alignment vertical="center"/>
      <protection hidden="1"/>
    </xf>
    <xf numFmtId="0" fontId="0" fillId="0" borderId="20" xfId="0" applyBorder="1"/>
    <xf numFmtId="0" fontId="0" fillId="0" borderId="21" xfId="0" applyBorder="1"/>
    <xf numFmtId="0" fontId="0" fillId="0" borderId="22" xfId="0" applyBorder="1"/>
    <xf numFmtId="0" fontId="0" fillId="0" borderId="23" xfId="0" applyBorder="1"/>
    <xf numFmtId="0" fontId="59" fillId="0" borderId="21" xfId="0" applyFont="1" applyBorder="1"/>
    <xf numFmtId="0" fontId="59" fillId="0" borderId="21" xfId="0" applyFont="1" applyBorder="1" applyAlignment="1">
      <alignment horizontal="left" vertical="center"/>
    </xf>
    <xf numFmtId="0" fontId="59" fillId="0" borderId="22" xfId="0" applyFont="1" applyBorder="1" applyAlignment="1">
      <alignment horizontal="left" vertical="center"/>
    </xf>
    <xf numFmtId="0" fontId="59" fillId="0" borderId="23" xfId="0" applyFont="1" applyBorder="1" applyAlignment="1">
      <alignment horizontal="left" vertical="center"/>
    </xf>
    <xf numFmtId="0" fontId="0" fillId="37" borderId="0" xfId="0" applyFill="1" applyProtection="1">
      <protection locked="0"/>
    </xf>
    <xf numFmtId="49" fontId="21" fillId="37" borderId="0" xfId="0" applyNumberFormat="1" applyFont="1" applyFill="1" applyProtection="1">
      <protection locked="0"/>
    </xf>
    <xf numFmtId="0" fontId="20" fillId="37" borderId="0" xfId="0" applyFont="1" applyFill="1" applyAlignment="1" applyProtection="1">
      <alignment vertical="center"/>
      <protection locked="0"/>
    </xf>
    <xf numFmtId="0" fontId="19" fillId="37" borderId="0" xfId="0" applyFont="1" applyFill="1" applyAlignment="1" applyProtection="1">
      <alignment vertical="center"/>
      <protection locked="0"/>
    </xf>
    <xf numFmtId="0" fontId="25" fillId="37" borderId="0" xfId="0" applyFont="1" applyFill="1" applyAlignment="1" applyProtection="1">
      <alignment horizontal="center" vertical="center" wrapText="1"/>
      <protection locked="0"/>
    </xf>
    <xf numFmtId="0" fontId="25" fillId="37" borderId="10" xfId="0" applyFont="1" applyFill="1" applyBorder="1" applyAlignment="1" applyProtection="1">
      <alignment horizontal="center" vertical="center" wrapText="1"/>
      <protection locked="0"/>
    </xf>
    <xf numFmtId="0" fontId="29" fillId="37" borderId="10" xfId="0" applyFont="1" applyFill="1" applyBorder="1" applyAlignment="1" applyProtection="1">
      <alignment vertical="center" wrapText="1"/>
      <protection locked="0"/>
    </xf>
    <xf numFmtId="0" fontId="29" fillId="37" borderId="14" xfId="0" applyFont="1" applyFill="1" applyBorder="1" applyAlignment="1" applyProtection="1">
      <alignment vertical="center" wrapText="1"/>
      <protection locked="0"/>
    </xf>
    <xf numFmtId="0" fontId="22" fillId="37" borderId="0" xfId="0" applyFont="1" applyFill="1" applyAlignment="1" applyProtection="1">
      <alignment vertical="center"/>
      <protection locked="0"/>
    </xf>
    <xf numFmtId="0" fontId="23" fillId="37" borderId="16" xfId="0" applyFont="1" applyFill="1" applyBorder="1" applyAlignment="1" applyProtection="1">
      <alignment vertical="center"/>
      <protection locked="0"/>
    </xf>
    <xf numFmtId="0" fontId="23" fillId="37" borderId="0" xfId="0" applyFont="1" applyFill="1" applyAlignment="1" applyProtection="1">
      <alignment vertical="center"/>
      <protection locked="0"/>
    </xf>
    <xf numFmtId="0" fontId="23" fillId="37" borderId="13" xfId="0" applyFont="1" applyFill="1" applyBorder="1" applyAlignment="1" applyProtection="1">
      <alignment vertical="center"/>
      <protection locked="0"/>
    </xf>
    <xf numFmtId="0" fontId="23" fillId="37" borderId="14" xfId="0" applyFont="1" applyFill="1" applyBorder="1" applyAlignment="1" applyProtection="1">
      <alignment vertical="center"/>
      <protection locked="0"/>
    </xf>
    <xf numFmtId="0" fontId="22" fillId="37" borderId="10" xfId="0" applyFont="1" applyFill="1" applyBorder="1" applyAlignment="1" applyProtection="1">
      <alignment vertical="center"/>
      <protection locked="0"/>
    </xf>
    <xf numFmtId="0" fontId="23" fillId="37" borderId="10" xfId="0" applyFont="1" applyFill="1" applyBorder="1" applyAlignment="1" applyProtection="1">
      <alignment vertical="center"/>
      <protection locked="0"/>
    </xf>
    <xf numFmtId="0" fontId="22" fillId="37" borderId="24" xfId="0" applyFont="1" applyFill="1" applyBorder="1" applyAlignment="1" applyProtection="1">
      <alignment vertical="center"/>
      <protection locked="0"/>
    </xf>
    <xf numFmtId="0" fontId="22" fillId="37" borderId="10" xfId="0" applyFont="1" applyFill="1" applyBorder="1" applyAlignment="1" applyProtection="1">
      <alignment vertical="center" wrapText="1"/>
      <protection locked="0"/>
    </xf>
    <xf numFmtId="0" fontId="23" fillId="37" borderId="10" xfId="0" applyFont="1" applyFill="1" applyBorder="1" applyAlignment="1" applyProtection="1">
      <alignment vertical="center" wrapText="1"/>
      <protection locked="0"/>
    </xf>
    <xf numFmtId="0" fontId="22" fillId="37" borderId="16" xfId="0" applyFont="1" applyFill="1" applyBorder="1" applyAlignment="1" applyProtection="1">
      <alignment vertical="center"/>
      <protection locked="0"/>
    </xf>
    <xf numFmtId="0" fontId="30" fillId="37" borderId="0" xfId="0" applyFont="1" applyFill="1" applyAlignment="1" applyProtection="1">
      <alignment vertical="center"/>
      <protection locked="0"/>
    </xf>
    <xf numFmtId="0" fontId="71" fillId="0" borderId="0" xfId="0" applyFont="1" applyAlignment="1" applyProtection="1">
      <alignment horizontal="center" vertical="center"/>
      <protection locked="0"/>
    </xf>
    <xf numFmtId="0" fontId="71" fillId="0" borderId="10" xfId="0" applyFont="1" applyBorder="1" applyAlignment="1" applyProtection="1">
      <alignment horizontal="center" vertical="center"/>
      <protection locked="0"/>
    </xf>
    <xf numFmtId="0" fontId="35" fillId="37" borderId="0" xfId="0" applyFont="1" applyFill="1" applyAlignment="1" applyProtection="1">
      <alignment vertical="center"/>
      <protection locked="0"/>
    </xf>
    <xf numFmtId="0" fontId="35" fillId="37" borderId="0" xfId="0" applyFont="1" applyFill="1" applyAlignment="1" applyProtection="1">
      <alignment wrapText="1"/>
      <protection locked="0"/>
    </xf>
    <xf numFmtId="0" fontId="35" fillId="37" borderId="0" xfId="0" applyFont="1" applyFill="1" applyAlignment="1" applyProtection="1">
      <alignment horizontal="left" vertical="center" wrapText="1"/>
      <protection locked="0"/>
    </xf>
    <xf numFmtId="0" fontId="48" fillId="37" borderId="0" xfId="0" applyFont="1" applyFill="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0" xfId="0" applyFont="1" applyFill="1" applyAlignment="1" applyProtection="1">
      <alignment horizontal="center"/>
      <protection locked="0"/>
    </xf>
    <xf numFmtId="0" fontId="23" fillId="37" borderId="0" xfId="0" applyFont="1" applyFill="1" applyAlignment="1" applyProtection="1">
      <alignment vertical="center" wrapText="1"/>
      <protection locked="0"/>
    </xf>
    <xf numFmtId="0" fontId="23" fillId="37" borderId="14" xfId="0" applyFont="1" applyFill="1" applyBorder="1" applyAlignment="1" applyProtection="1">
      <alignment vertical="center" wrapText="1"/>
      <protection locked="0"/>
    </xf>
    <xf numFmtId="0" fontId="23" fillId="37" borderId="11" xfId="0" applyFont="1" applyFill="1" applyBorder="1" applyAlignment="1" applyProtection="1">
      <alignment vertical="center" wrapText="1"/>
      <protection locked="0"/>
    </xf>
    <xf numFmtId="0" fontId="23" fillId="37" borderId="15" xfId="0" applyFont="1" applyFill="1" applyBorder="1" applyAlignment="1" applyProtection="1">
      <alignment vertical="center" wrapText="1"/>
      <protection locked="0"/>
    </xf>
    <xf numFmtId="0" fontId="23" fillId="37" borderId="16" xfId="0" applyFont="1" applyFill="1" applyBorder="1" applyAlignment="1" applyProtection="1">
      <alignment vertical="center" wrapText="1"/>
      <protection locked="0"/>
    </xf>
    <xf numFmtId="0" fontId="53" fillId="0" borderId="10" xfId="0" applyFont="1" applyBorder="1" applyAlignment="1" applyProtection="1">
      <alignment vertical="center" shrinkToFit="1"/>
      <protection locked="0"/>
    </xf>
    <xf numFmtId="0" fontId="53" fillId="0" borderId="0" xfId="0" applyFont="1" applyAlignment="1" applyProtection="1">
      <alignment vertical="center" shrinkToFit="1"/>
      <protection locked="0"/>
    </xf>
    <xf numFmtId="0" fontId="53" fillId="0" borderId="14" xfId="0" applyFont="1" applyBorder="1" applyAlignment="1" applyProtection="1">
      <alignment vertical="center" shrinkToFit="1"/>
      <protection locked="0"/>
    </xf>
    <xf numFmtId="0" fontId="58" fillId="0" borderId="21" xfId="0" applyFont="1" applyBorder="1" applyAlignment="1">
      <alignment horizontal="center" wrapText="1"/>
    </xf>
    <xf numFmtId="0" fontId="59" fillId="0" borderId="0" xfId="0" applyFont="1"/>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27" fillId="37" borderId="16" xfId="0" applyFont="1" applyFill="1" applyBorder="1" applyAlignment="1" applyProtection="1">
      <alignment vertical="center"/>
      <protection locked="0"/>
    </xf>
    <xf numFmtId="0" fontId="23" fillId="37" borderId="16" xfId="0" applyFont="1" applyFill="1" applyBorder="1" applyAlignment="1" applyProtection="1">
      <alignment vertical="top"/>
      <protection locked="0"/>
    </xf>
    <xf numFmtId="0" fontId="23" fillId="37" borderId="0" xfId="0" applyFont="1" applyFill="1" applyAlignment="1" applyProtection="1">
      <alignment vertical="top"/>
      <protection locked="0"/>
    </xf>
    <xf numFmtId="0" fontId="23" fillId="37" borderId="11" xfId="0" applyFont="1" applyFill="1" applyBorder="1" applyAlignment="1" applyProtection="1">
      <alignment vertical="top"/>
      <protection locked="0"/>
    </xf>
    <xf numFmtId="0" fontId="22" fillId="37" borderId="0" xfId="0" applyFont="1" applyFill="1" applyAlignment="1" applyProtection="1">
      <alignment horizontal="center" vertical="center"/>
      <protection locked="0"/>
    </xf>
    <xf numFmtId="0" fontId="72" fillId="37" borderId="0" xfId="0" applyFont="1" applyFill="1" applyAlignment="1" applyProtection="1">
      <alignment vertical="top" wrapText="1"/>
      <protection locked="0"/>
    </xf>
    <xf numFmtId="0" fontId="23" fillId="37" borderId="15" xfId="0" applyFont="1" applyFill="1" applyBorder="1" applyAlignment="1" applyProtection="1">
      <alignment vertical="center"/>
      <protection locked="0"/>
    </xf>
    <xf numFmtId="0" fontId="29" fillId="37" borderId="0" xfId="0" applyFont="1" applyFill="1" applyAlignment="1" applyProtection="1">
      <alignment vertical="center" wrapText="1"/>
      <protection locked="0"/>
    </xf>
    <xf numFmtId="0" fontId="55" fillId="37" borderId="0" xfId="0" applyFont="1" applyFill="1" applyAlignment="1" applyProtection="1">
      <alignment vertical="top" wrapText="1"/>
      <protection locked="0"/>
    </xf>
    <xf numFmtId="0" fontId="38" fillId="37" borderId="18" xfId="0" applyFont="1" applyFill="1" applyBorder="1" applyAlignment="1" applyProtection="1">
      <alignment horizontal="distributed" wrapText="1"/>
      <protection hidden="1"/>
    </xf>
    <xf numFmtId="176" fontId="75" fillId="0" borderId="17" xfId="0" applyNumberFormat="1" applyFont="1" applyBorder="1" applyAlignment="1" applyProtection="1">
      <alignment vertical="center"/>
      <protection locked="0"/>
    </xf>
    <xf numFmtId="0" fontId="43" fillId="37" borderId="0" xfId="0" applyFont="1" applyFill="1" applyAlignment="1" applyProtection="1">
      <alignment vertical="center" wrapText="1"/>
      <protection hidden="1"/>
    </xf>
    <xf numFmtId="0" fontId="49" fillId="37" borderId="0" xfId="0" applyFont="1" applyFill="1" applyAlignment="1" applyProtection="1">
      <alignment vertical="center" wrapText="1"/>
      <protection hidden="1"/>
    </xf>
    <xf numFmtId="0" fontId="50" fillId="37" borderId="0" xfId="0" applyFont="1" applyFill="1" applyAlignment="1" applyProtection="1">
      <alignment vertical="center" wrapText="1"/>
      <protection hidden="1"/>
    </xf>
    <xf numFmtId="0" fontId="39" fillId="37" borderId="0" xfId="0" applyFont="1" applyFill="1" applyAlignment="1" applyProtection="1">
      <alignment vertical="center" wrapText="1"/>
      <protection hidden="1"/>
    </xf>
    <xf numFmtId="0" fontId="39" fillId="37" borderId="17" xfId="0" applyFont="1" applyFill="1" applyBorder="1" applyAlignment="1" applyProtection="1">
      <alignment vertical="center" wrapText="1"/>
      <protection hidden="1"/>
    </xf>
    <xf numFmtId="0" fontId="46" fillId="37" borderId="18" xfId="0" applyFont="1" applyFill="1" applyBorder="1" applyAlignment="1" applyProtection="1">
      <alignment vertical="center" wrapText="1"/>
      <protection hidden="1"/>
    </xf>
    <xf numFmtId="0" fontId="51" fillId="37" borderId="0" xfId="0" applyFont="1" applyFill="1" applyAlignment="1" applyProtection="1">
      <alignment horizontal="distributed" vertical="top" wrapText="1"/>
      <protection hidden="1"/>
    </xf>
    <xf numFmtId="0" fontId="38" fillId="37" borderId="18" xfId="0" applyFont="1" applyFill="1" applyBorder="1" applyAlignment="1" applyProtection="1">
      <alignment wrapText="1"/>
      <protection hidden="1"/>
    </xf>
    <xf numFmtId="0" fontId="38" fillId="37" borderId="18" xfId="0" applyFont="1" applyFill="1" applyBorder="1" applyAlignment="1" applyProtection="1">
      <alignment vertical="center" wrapText="1"/>
      <protection hidden="1"/>
    </xf>
    <xf numFmtId="0" fontId="47" fillId="37" borderId="0" xfId="0" applyFont="1" applyFill="1" applyAlignment="1" applyProtection="1">
      <alignment vertical="center"/>
      <protection hidden="1"/>
    </xf>
    <xf numFmtId="0" fontId="51" fillId="37" borderId="0" xfId="0" applyFont="1" applyFill="1" applyAlignment="1" applyProtection="1">
      <alignment vertical="center"/>
      <protection hidden="1"/>
    </xf>
    <xf numFmtId="0" fontId="51" fillId="37" borderId="0" xfId="0" applyFont="1" applyFill="1" applyAlignment="1" applyProtection="1">
      <alignment vertical="distributed" wrapText="1"/>
      <protection hidden="1"/>
    </xf>
    <xf numFmtId="0" fontId="44" fillId="37" borderId="0" xfId="0" applyFont="1" applyFill="1" applyAlignment="1" applyProtection="1">
      <alignment vertical="center"/>
      <protection hidden="1"/>
    </xf>
    <xf numFmtId="0" fontId="44" fillId="37" borderId="18" xfId="0" applyFont="1" applyFill="1" applyBorder="1" applyAlignment="1" applyProtection="1">
      <alignment horizontal="left" vertical="center"/>
      <protection hidden="1"/>
    </xf>
    <xf numFmtId="0" fontId="23" fillId="37" borderId="11" xfId="0" applyFont="1" applyFill="1" applyBorder="1" applyAlignment="1" applyProtection="1">
      <alignment vertical="center"/>
      <protection locked="0"/>
    </xf>
    <xf numFmtId="0" fontId="30" fillId="37" borderId="11" xfId="0" applyFont="1" applyFill="1" applyBorder="1" applyAlignment="1" applyProtection="1">
      <alignment vertical="center"/>
      <protection locked="0"/>
    </xf>
    <xf numFmtId="0" fontId="0" fillId="0" borderId="0" xfId="0" applyAlignment="1">
      <alignment horizontal="left"/>
    </xf>
    <xf numFmtId="0" fontId="0" fillId="0" borderId="27" xfId="0" applyBorder="1"/>
    <xf numFmtId="0" fontId="58" fillId="0" borderId="0" xfId="0" applyFont="1"/>
    <xf numFmtId="0" fontId="30" fillId="37" borderId="10" xfId="0" applyFont="1" applyFill="1" applyBorder="1" applyAlignment="1" applyProtection="1">
      <alignment horizontal="center" vertical="center"/>
      <protection locked="0"/>
    </xf>
    <xf numFmtId="0" fontId="25" fillId="37" borderId="10" xfId="0" applyFont="1" applyFill="1" applyBorder="1" applyAlignment="1" applyProtection="1">
      <alignment vertical="center"/>
      <protection locked="0"/>
    </xf>
    <xf numFmtId="0" fontId="26" fillId="37" borderId="10" xfId="0" applyFont="1" applyFill="1" applyBorder="1" applyAlignment="1" applyProtection="1">
      <alignment horizontal="center" vertical="center" shrinkToFit="1"/>
      <protection locked="0"/>
    </xf>
    <xf numFmtId="0" fontId="48" fillId="37" borderId="0" xfId="0" applyFont="1" applyFill="1" applyAlignment="1" applyProtection="1">
      <alignment vertical="center"/>
      <protection locked="0"/>
    </xf>
    <xf numFmtId="0" fontId="29" fillId="37" borderId="11" xfId="0" applyFont="1" applyFill="1" applyBorder="1" applyAlignment="1" applyProtection="1">
      <alignment vertical="center" wrapText="1"/>
      <protection locked="0"/>
    </xf>
    <xf numFmtId="0" fontId="29" fillId="37" borderId="15" xfId="0" applyFont="1" applyFill="1" applyBorder="1" applyAlignment="1" applyProtection="1">
      <alignment vertical="center" wrapText="1"/>
      <protection locked="0"/>
    </xf>
    <xf numFmtId="0" fontId="29" fillId="37" borderId="11" xfId="0" applyFont="1" applyFill="1" applyBorder="1" applyAlignment="1" applyProtection="1">
      <alignment horizontal="center" vertical="center" wrapText="1"/>
      <protection locked="0"/>
    </xf>
    <xf numFmtId="0" fontId="43" fillId="0" borderId="0" xfId="63" applyAlignment="1" applyProtection="1">
      <alignment vertical="center"/>
      <protection hidden="1"/>
    </xf>
    <xf numFmtId="0" fontId="43" fillId="37" borderId="0" xfId="63" applyFill="1" applyAlignment="1" applyProtection="1">
      <alignment vertical="center"/>
      <protection hidden="1"/>
    </xf>
    <xf numFmtId="0" fontId="46" fillId="37" borderId="0" xfId="63" applyFont="1" applyFill="1" applyAlignment="1" applyProtection="1">
      <alignment vertical="center" textRotation="255"/>
      <protection hidden="1"/>
    </xf>
    <xf numFmtId="49" fontId="77" fillId="37" borderId="0" xfId="63" applyNumberFormat="1" applyFont="1" applyFill="1" applyAlignment="1" applyProtection="1">
      <alignment vertical="center"/>
      <protection hidden="1"/>
    </xf>
    <xf numFmtId="0" fontId="78" fillId="0" borderId="29" xfId="63" applyFont="1" applyBorder="1" applyAlignment="1" applyProtection="1">
      <alignment horizontal="left" vertical="center" indent="1" shrinkToFit="1"/>
      <protection hidden="1"/>
    </xf>
    <xf numFmtId="0" fontId="46" fillId="37" borderId="30" xfId="63" applyFont="1" applyFill="1" applyBorder="1" applyAlignment="1" applyProtection="1">
      <alignment horizontal="distributed" vertical="center" wrapText="1" justifyLastLine="1"/>
      <protection hidden="1"/>
    </xf>
    <xf numFmtId="0" fontId="79" fillId="37" borderId="0" xfId="63" applyFont="1" applyFill="1" applyAlignment="1" applyProtection="1">
      <alignment vertical="center"/>
      <protection hidden="1"/>
    </xf>
    <xf numFmtId="49" fontId="78" fillId="0" borderId="31" xfId="63" applyNumberFormat="1" applyFont="1" applyBorder="1" applyAlignment="1" applyProtection="1">
      <alignment horizontal="left" vertical="center" indent="1" shrinkToFit="1"/>
      <protection hidden="1"/>
    </xf>
    <xf numFmtId="0" fontId="46" fillId="37" borderId="32" xfId="63" applyFont="1" applyFill="1" applyBorder="1" applyAlignment="1" applyProtection="1">
      <alignment horizontal="distributed" vertical="center" justifyLastLine="1"/>
      <protection hidden="1"/>
    </xf>
    <xf numFmtId="0" fontId="78" fillId="0" borderId="33" xfId="63" applyFont="1" applyBorder="1" applyAlignment="1" applyProtection="1">
      <alignment horizontal="left" vertical="center" indent="1" shrinkToFit="1"/>
      <protection hidden="1"/>
    </xf>
    <xf numFmtId="0" fontId="78" fillId="0" borderId="34" xfId="63" applyFont="1" applyBorder="1" applyAlignment="1" applyProtection="1">
      <alignment horizontal="left" vertical="center" indent="1" shrinkToFit="1"/>
      <protection hidden="1"/>
    </xf>
    <xf numFmtId="0" fontId="46" fillId="37" borderId="35" xfId="63" applyFont="1" applyFill="1" applyBorder="1" applyAlignment="1" applyProtection="1">
      <alignment horizontal="distributed" vertical="center" wrapText="1" justifyLastLine="1"/>
      <protection hidden="1"/>
    </xf>
    <xf numFmtId="0" fontId="78" fillId="0" borderId="31" xfId="63" applyFont="1" applyBorder="1" applyAlignment="1" applyProtection="1">
      <alignment horizontal="left" vertical="center" indent="1" shrinkToFit="1"/>
      <protection hidden="1"/>
    </xf>
    <xf numFmtId="0" fontId="80" fillId="37" borderId="36" xfId="63" applyFont="1" applyFill="1" applyBorder="1" applyAlignment="1" applyProtection="1">
      <alignment horizontal="distributed" vertical="center" wrapText="1" justifyLastLine="1"/>
      <protection hidden="1"/>
    </xf>
    <xf numFmtId="0" fontId="39" fillId="37" borderId="0" xfId="63" applyFont="1" applyFill="1" applyAlignment="1" applyProtection="1">
      <alignment vertical="center"/>
      <protection hidden="1"/>
    </xf>
    <xf numFmtId="0" fontId="46" fillId="37" borderId="37" xfId="63" applyFont="1" applyFill="1" applyBorder="1" applyAlignment="1" applyProtection="1">
      <alignment horizontal="distributed" vertical="center" justifyLastLine="1"/>
      <protection hidden="1"/>
    </xf>
    <xf numFmtId="0" fontId="78" fillId="0" borderId="38" xfId="63" applyFont="1" applyBorder="1" applyAlignment="1" applyProtection="1">
      <alignment horizontal="left" vertical="center" indent="1" shrinkToFit="1"/>
      <protection hidden="1"/>
    </xf>
    <xf numFmtId="0" fontId="46" fillId="37" borderId="39" xfId="63" applyFont="1" applyFill="1" applyBorder="1" applyAlignment="1" applyProtection="1">
      <alignment horizontal="distributed" vertical="center" justifyLastLine="1"/>
      <protection hidden="1"/>
    </xf>
    <xf numFmtId="0" fontId="40" fillId="37" borderId="0" xfId="63" applyFont="1" applyFill="1" applyAlignment="1" applyProtection="1">
      <alignment vertical="center"/>
      <protection hidden="1"/>
    </xf>
    <xf numFmtId="0" fontId="43" fillId="37" borderId="35" xfId="63" applyFill="1" applyBorder="1" applyAlignment="1" applyProtection="1">
      <alignment horizontal="distributed" vertical="center" wrapText="1" justifyLastLine="1"/>
      <protection hidden="1"/>
    </xf>
    <xf numFmtId="49" fontId="78" fillId="0" borderId="34" xfId="63" applyNumberFormat="1" applyFont="1" applyBorder="1" applyAlignment="1" applyProtection="1">
      <alignment horizontal="left" vertical="center" indent="1" shrinkToFit="1"/>
      <protection hidden="1"/>
    </xf>
    <xf numFmtId="0" fontId="46" fillId="37" borderId="37" xfId="63" applyFont="1" applyFill="1" applyBorder="1" applyAlignment="1" applyProtection="1">
      <alignment horizontal="distributed" vertical="center" wrapText="1" justifyLastLine="1"/>
      <protection hidden="1"/>
    </xf>
    <xf numFmtId="0" fontId="46" fillId="37" borderId="40" xfId="63" applyFont="1" applyFill="1" applyBorder="1" applyAlignment="1" applyProtection="1">
      <alignment horizontal="distributed" vertical="center" justifyLastLine="1"/>
      <protection hidden="1"/>
    </xf>
    <xf numFmtId="0" fontId="81" fillId="0" borderId="41" xfId="63" applyFont="1" applyBorder="1" applyAlignment="1" applyProtection="1">
      <alignment horizontal="left" vertical="center" indent="1" shrinkToFit="1"/>
      <protection hidden="1"/>
    </xf>
    <xf numFmtId="0" fontId="81" fillId="0" borderId="42" xfId="63" applyFont="1" applyBorder="1" applyAlignment="1" applyProtection="1">
      <alignment horizontal="left" vertical="center" indent="1"/>
      <protection hidden="1"/>
    </xf>
    <xf numFmtId="0" fontId="80" fillId="37" borderId="43" xfId="63" applyFont="1" applyFill="1" applyBorder="1" applyAlignment="1" applyProtection="1">
      <alignment horizontal="distributed" vertical="center" wrapText="1" justifyLastLine="1"/>
      <protection hidden="1"/>
    </xf>
    <xf numFmtId="0" fontId="78" fillId="0" borderId="41" xfId="63" applyFont="1" applyBorder="1" applyAlignment="1" applyProtection="1">
      <alignment horizontal="left" vertical="center" indent="1" shrinkToFit="1"/>
      <protection hidden="1"/>
    </xf>
    <xf numFmtId="0" fontId="80" fillId="37" borderId="44" xfId="63" applyFont="1" applyFill="1" applyBorder="1" applyAlignment="1" applyProtection="1">
      <alignment horizontal="distributed" vertical="center" justifyLastLine="1"/>
      <protection hidden="1"/>
    </xf>
    <xf numFmtId="49" fontId="78" fillId="0" borderId="29" xfId="63" applyNumberFormat="1" applyFont="1" applyBorder="1" applyAlignment="1" applyProtection="1">
      <alignment horizontal="left" vertical="center" indent="1" shrinkToFit="1"/>
      <protection hidden="1"/>
    </xf>
    <xf numFmtId="49" fontId="80" fillId="37" borderId="32" xfId="63" applyNumberFormat="1" applyFont="1" applyFill="1" applyBorder="1" applyAlignment="1" applyProtection="1">
      <alignment horizontal="distributed" vertical="center" wrapText="1" justifyLastLine="1"/>
      <protection hidden="1"/>
    </xf>
    <xf numFmtId="0" fontId="46" fillId="37" borderId="45" xfId="63" applyFont="1" applyFill="1" applyBorder="1" applyAlignment="1" applyProtection="1">
      <alignment horizontal="distributed" vertical="center" justifyLastLine="1"/>
      <protection hidden="1"/>
    </xf>
    <xf numFmtId="0" fontId="81" fillId="0" borderId="38" xfId="63" applyFont="1" applyBorder="1" applyAlignment="1" applyProtection="1">
      <alignment horizontal="left" vertical="center" indent="1" shrinkToFit="1"/>
      <protection hidden="1"/>
    </xf>
    <xf numFmtId="0" fontId="46" fillId="37" borderId="46" xfId="63" applyFont="1" applyFill="1" applyBorder="1" applyAlignment="1" applyProtection="1">
      <alignment horizontal="center" vertical="center"/>
      <protection hidden="1"/>
    </xf>
    <xf numFmtId="0" fontId="38" fillId="37" borderId="0" xfId="63" applyFont="1" applyFill="1" applyAlignment="1" applyProtection="1">
      <alignment vertical="center"/>
      <protection hidden="1"/>
    </xf>
    <xf numFmtId="0" fontId="0" fillId="0" borderId="20" xfId="0" applyBorder="1" applyAlignment="1">
      <alignment vertical="center"/>
    </xf>
    <xf numFmtId="0" fontId="53" fillId="0" borderId="10" xfId="0" applyFont="1" applyBorder="1" applyAlignment="1" applyProtection="1">
      <alignment horizontal="center" vertical="center" shrinkToFit="1"/>
      <protection locked="0"/>
    </xf>
    <xf numFmtId="0" fontId="53" fillId="0" borderId="0" xfId="0" applyFont="1" applyAlignment="1" applyProtection="1">
      <alignment horizontal="center" vertical="center" shrinkToFit="1"/>
      <protection locked="0"/>
    </xf>
    <xf numFmtId="0" fontId="39" fillId="37" borderId="0" xfId="0" applyFont="1" applyFill="1" applyAlignment="1" applyProtection="1">
      <alignment vertical="top"/>
      <protection hidden="1"/>
    </xf>
    <xf numFmtId="0" fontId="57" fillId="37" borderId="0" xfId="0" applyFont="1" applyFill="1" applyAlignment="1" applyProtection="1">
      <alignment vertical="center"/>
      <protection locked="0"/>
    </xf>
    <xf numFmtId="0" fontId="31" fillId="37" borderId="0" xfId="0" applyFont="1" applyFill="1" applyAlignment="1" applyProtection="1">
      <alignment vertical="center"/>
      <protection locked="0"/>
    </xf>
    <xf numFmtId="0" fontId="57" fillId="37" borderId="11" xfId="0" applyFont="1" applyFill="1" applyBorder="1" applyAlignment="1" applyProtection="1">
      <alignment vertical="center"/>
      <protection locked="0"/>
    </xf>
    <xf numFmtId="0" fontId="57" fillId="37" borderId="16" xfId="0" applyFont="1" applyFill="1" applyBorder="1" applyAlignment="1" applyProtection="1">
      <alignment vertical="center"/>
      <protection locked="0"/>
    </xf>
    <xf numFmtId="0" fontId="59" fillId="0" borderId="0" xfId="0" applyFont="1" applyAlignment="1">
      <alignment vertical="center"/>
    </xf>
    <xf numFmtId="0" fontId="23" fillId="37" borderId="0" xfId="0" applyFont="1" applyFill="1" applyAlignment="1" applyProtection="1">
      <alignment horizontal="center" vertical="center"/>
      <protection locked="0"/>
    </xf>
    <xf numFmtId="0" fontId="23" fillId="37" borderId="0" xfId="0" applyFont="1" applyFill="1" applyAlignment="1" applyProtection="1">
      <alignment horizontal="center"/>
      <protection locked="0"/>
    </xf>
    <xf numFmtId="0" fontId="27" fillId="37" borderId="0" xfId="0" applyFont="1" applyFill="1" applyAlignment="1" applyProtection="1">
      <alignment horizontal="center" vertical="center" wrapText="1"/>
      <protection locked="0"/>
    </xf>
    <xf numFmtId="0" fontId="32" fillId="37" borderId="0" xfId="0" applyFont="1" applyFill="1" applyAlignment="1" applyProtection="1">
      <alignment horizontal="left" vertical="center" wrapText="1"/>
      <protection locked="0"/>
    </xf>
    <xf numFmtId="0" fontId="23" fillId="37" borderId="0" xfId="0" applyFont="1" applyFill="1" applyAlignment="1" applyProtection="1">
      <alignment horizontal="center" vertical="center" wrapText="1"/>
      <protection locked="0"/>
    </xf>
    <xf numFmtId="0" fontId="74" fillId="37" borderId="0" xfId="0" applyFont="1" applyFill="1" applyAlignment="1" applyProtection="1">
      <alignment horizontal="left" vertical="center" wrapText="1"/>
      <protection locked="0"/>
    </xf>
    <xf numFmtId="0" fontId="22" fillId="37" borderId="0" xfId="0" applyFont="1" applyFill="1" applyAlignment="1" applyProtection="1">
      <alignment horizontal="left" vertical="center" wrapText="1"/>
      <protection locked="0"/>
    </xf>
    <xf numFmtId="0" fontId="76" fillId="37" borderId="0" xfId="0" applyFont="1" applyFill="1" applyAlignment="1" applyProtection="1">
      <alignment horizontal="left" vertical="center" shrinkToFit="1"/>
      <protection locked="0"/>
    </xf>
    <xf numFmtId="0" fontId="23" fillId="37" borderId="47" xfId="0" applyFont="1" applyFill="1" applyBorder="1" applyAlignment="1" applyProtection="1">
      <alignment vertical="center"/>
      <protection locked="0"/>
    </xf>
    <xf numFmtId="0" fontId="23" fillId="37" borderId="24" xfId="0" applyFont="1" applyFill="1" applyBorder="1" applyAlignment="1" applyProtection="1">
      <alignment vertical="center"/>
      <protection locked="0"/>
    </xf>
    <xf numFmtId="0" fontId="74" fillId="37" borderId="16" xfId="0" applyFont="1" applyFill="1" applyBorder="1" applyAlignment="1" applyProtection="1">
      <alignment vertical="center"/>
      <protection locked="0"/>
    </xf>
    <xf numFmtId="176" fontId="82" fillId="37" borderId="25" xfId="0" applyNumberFormat="1" applyFont="1" applyFill="1" applyBorder="1" applyAlignment="1" applyProtection="1">
      <alignment vertical="center" wrapText="1"/>
      <protection locked="0"/>
    </xf>
    <xf numFmtId="176" fontId="82" fillId="37" borderId="11" xfId="0" applyNumberFormat="1" applyFont="1" applyFill="1" applyBorder="1" applyAlignment="1" applyProtection="1">
      <alignment vertical="center" wrapText="1"/>
      <protection locked="0"/>
    </xf>
    <xf numFmtId="0" fontId="25" fillId="37" borderId="24" xfId="0" applyFont="1" applyFill="1" applyBorder="1" applyProtection="1">
      <protection locked="0"/>
    </xf>
    <xf numFmtId="0" fontId="30" fillId="0" borderId="16" xfId="0" applyFont="1" applyBorder="1" applyAlignment="1" applyProtection="1">
      <alignment horizontal="left" vertical="top"/>
      <protection locked="0"/>
    </xf>
    <xf numFmtId="0" fontId="27" fillId="0" borderId="0" xfId="0" applyFont="1" applyAlignment="1" applyProtection="1">
      <alignment vertical="top"/>
      <protection locked="0"/>
    </xf>
    <xf numFmtId="0" fontId="90" fillId="0" borderId="16" xfId="0" applyFont="1" applyBorder="1" applyAlignment="1" applyProtection="1">
      <alignment horizontal="left" vertical="top"/>
      <protection locked="0"/>
    </xf>
    <xf numFmtId="0" fontId="27" fillId="37" borderId="16" xfId="0" applyFont="1" applyFill="1" applyBorder="1" applyAlignment="1" applyProtection="1">
      <alignment vertical="center" wrapText="1"/>
      <protection locked="0"/>
    </xf>
    <xf numFmtId="0" fontId="27" fillId="37" borderId="13" xfId="0" applyFont="1" applyFill="1" applyBorder="1" applyAlignment="1" applyProtection="1">
      <alignment vertical="center" wrapText="1"/>
      <protection locked="0"/>
    </xf>
    <xf numFmtId="0" fontId="38" fillId="37" borderId="18" xfId="0" applyFont="1" applyFill="1" applyBorder="1" applyAlignment="1" applyProtection="1">
      <alignment vertical="center" justifyLastLine="1"/>
      <protection hidden="1"/>
    </xf>
    <xf numFmtId="0" fontId="51" fillId="37" borderId="0" xfId="0" applyFont="1" applyFill="1" applyAlignment="1" applyProtection="1">
      <alignment horizontal="left" vertical="center"/>
      <protection hidden="1"/>
    </xf>
    <xf numFmtId="0" fontId="92" fillId="37" borderId="0" xfId="0" applyFont="1" applyFill="1" applyAlignment="1" applyProtection="1">
      <alignment vertical="center"/>
      <protection hidden="1"/>
    </xf>
    <xf numFmtId="0" fontId="51" fillId="37" borderId="0" xfId="0" applyFont="1" applyFill="1" applyAlignment="1" applyProtection="1">
      <alignment vertical="center" wrapText="1"/>
      <protection hidden="1"/>
    </xf>
    <xf numFmtId="0" fontId="46" fillId="37" borderId="0" xfId="0" applyFont="1" applyFill="1" applyAlignment="1" applyProtection="1">
      <alignment horizontal="left" vertical="center"/>
      <protection hidden="1"/>
    </xf>
    <xf numFmtId="0" fontId="38" fillId="37" borderId="0" xfId="0" applyFont="1" applyFill="1" applyAlignment="1" applyProtection="1">
      <alignment shrinkToFit="1"/>
      <protection hidden="1"/>
    </xf>
    <xf numFmtId="0" fontId="38" fillId="37" borderId="0" xfId="0" applyFont="1" applyFill="1" applyAlignment="1" applyProtection="1">
      <alignment vertical="center" shrinkToFit="1"/>
      <protection hidden="1"/>
    </xf>
    <xf numFmtId="0" fontId="38" fillId="37" borderId="18" xfId="0" applyFont="1" applyFill="1" applyBorder="1" applyAlignment="1" applyProtection="1">
      <alignment horizontal="center" vertical="center"/>
      <protection hidden="1"/>
    </xf>
    <xf numFmtId="0" fontId="38" fillId="37" borderId="17" xfId="0" applyFont="1" applyFill="1" applyBorder="1" applyAlignment="1" applyProtection="1">
      <alignment vertical="center" wrapText="1"/>
      <protection hidden="1"/>
    </xf>
    <xf numFmtId="0" fontId="70" fillId="37" borderId="27" xfId="0" applyFont="1" applyFill="1" applyBorder="1" applyAlignment="1" applyProtection="1">
      <alignment horizontal="left" vertical="center" shrinkToFit="1"/>
      <protection locked="0"/>
    </xf>
    <xf numFmtId="177" fontId="70" fillId="37" borderId="27" xfId="0" applyNumberFormat="1" applyFont="1" applyFill="1" applyBorder="1" applyAlignment="1" applyProtection="1">
      <alignment horizontal="center" vertical="center" shrinkToFit="1"/>
      <protection locked="0"/>
    </xf>
    <xf numFmtId="177" fontId="70" fillId="37" borderId="62" xfId="0" applyNumberFormat="1" applyFont="1" applyFill="1" applyBorder="1" applyAlignment="1" applyProtection="1">
      <alignment horizontal="center" vertical="center" shrinkToFit="1"/>
      <protection locked="0"/>
    </xf>
    <xf numFmtId="176" fontId="75" fillId="0" borderId="27" xfId="0" applyNumberFormat="1" applyFont="1" applyBorder="1" applyAlignment="1" applyProtection="1">
      <alignment vertical="center"/>
      <protection locked="0"/>
    </xf>
    <xf numFmtId="0" fontId="70" fillId="37" borderId="39" xfId="0" applyFont="1" applyFill="1" applyBorder="1" applyAlignment="1" applyProtection="1">
      <alignment horizontal="left" vertical="center" shrinkToFit="1"/>
      <protection locked="0"/>
    </xf>
    <xf numFmtId="0" fontId="38" fillId="37" borderId="27" xfId="0" applyFont="1" applyFill="1" applyBorder="1" applyAlignment="1" applyProtection="1">
      <alignment vertical="center"/>
      <protection hidden="1"/>
    </xf>
    <xf numFmtId="0" fontId="38" fillId="37" borderId="27" xfId="0" applyFont="1" applyFill="1" applyBorder="1" applyAlignment="1" applyProtection="1">
      <alignment horizontal="center" vertical="center"/>
      <protection hidden="1"/>
    </xf>
    <xf numFmtId="0" fontId="38" fillId="37" borderId="27" xfId="0" applyFont="1" applyFill="1" applyBorder="1" applyAlignment="1">
      <alignment vertical="center"/>
    </xf>
    <xf numFmtId="0" fontId="0" fillId="37" borderId="27" xfId="0" applyFill="1" applyBorder="1"/>
    <xf numFmtId="0" fontId="46" fillId="37" borderId="0" xfId="0" applyFont="1" applyFill="1" applyAlignment="1" applyProtection="1">
      <alignment vertical="center"/>
      <protection hidden="1"/>
    </xf>
    <xf numFmtId="0" fontId="43" fillId="37" borderId="36" xfId="0" applyFont="1" applyFill="1" applyBorder="1" applyAlignment="1" applyProtection="1">
      <alignment vertical="center" wrapText="1"/>
      <protection hidden="1"/>
    </xf>
    <xf numFmtId="0" fontId="43" fillId="37" borderId="69" xfId="0" applyFont="1" applyFill="1" applyBorder="1" applyAlignment="1" applyProtection="1">
      <alignment vertical="center"/>
      <protection hidden="1"/>
    </xf>
    <xf numFmtId="0" fontId="43" fillId="37" borderId="36" xfId="0" applyFont="1" applyFill="1" applyBorder="1" applyAlignment="1" applyProtection="1">
      <alignment vertical="center"/>
      <protection hidden="1"/>
    </xf>
    <xf numFmtId="0" fontId="38" fillId="37" borderId="36" xfId="0" applyFont="1" applyFill="1" applyBorder="1" applyAlignment="1" applyProtection="1">
      <alignment vertical="center"/>
      <protection hidden="1"/>
    </xf>
    <xf numFmtId="0" fontId="38" fillId="37" borderId="69" xfId="0" applyFont="1" applyFill="1" applyBorder="1" applyAlignment="1" applyProtection="1">
      <alignment horizontal="left" vertical="center"/>
      <protection hidden="1"/>
    </xf>
    <xf numFmtId="176" fontId="75" fillId="0" borderId="70" xfId="0" applyNumberFormat="1" applyFont="1" applyBorder="1" applyAlignment="1" applyProtection="1">
      <alignment vertical="center"/>
      <protection locked="0"/>
    </xf>
    <xf numFmtId="176" fontId="75" fillId="0" borderId="75" xfId="0" applyNumberFormat="1" applyFont="1" applyBorder="1" applyAlignment="1" applyProtection="1">
      <alignment vertical="center"/>
      <protection locked="0"/>
    </xf>
    <xf numFmtId="0" fontId="49" fillId="37" borderId="36" xfId="0" applyFont="1" applyFill="1" applyBorder="1" applyAlignment="1" applyProtection="1">
      <alignment vertical="center" wrapText="1"/>
      <protection hidden="1"/>
    </xf>
    <xf numFmtId="0" fontId="49" fillId="37" borderId="69" xfId="0" applyFont="1" applyFill="1" applyBorder="1" applyAlignment="1" applyProtection="1">
      <alignment vertical="center" wrapText="1"/>
      <protection hidden="1"/>
    </xf>
    <xf numFmtId="0" fontId="50" fillId="37" borderId="36" xfId="0" applyFont="1" applyFill="1" applyBorder="1" applyAlignment="1" applyProtection="1">
      <alignment vertical="center" wrapText="1"/>
      <protection hidden="1"/>
    </xf>
    <xf numFmtId="0" fontId="50" fillId="37" borderId="69" xfId="0" applyFont="1" applyFill="1" applyBorder="1" applyAlignment="1" applyProtection="1">
      <alignment horizontal="left" vertical="center" wrapText="1"/>
      <protection hidden="1"/>
    </xf>
    <xf numFmtId="0" fontId="38" fillId="37" borderId="69" xfId="0" applyFont="1" applyFill="1" applyBorder="1" applyAlignment="1" applyProtection="1">
      <alignment vertical="center"/>
      <protection hidden="1"/>
    </xf>
    <xf numFmtId="0" fontId="38" fillId="37" borderId="69" xfId="0" applyFont="1" applyFill="1" applyBorder="1" applyAlignment="1" applyProtection="1">
      <alignment horizontal="center" vertical="center"/>
      <protection hidden="1"/>
    </xf>
    <xf numFmtId="0" fontId="50" fillId="37" borderId="36" xfId="0" applyFont="1" applyFill="1" applyBorder="1" applyAlignment="1" applyProtection="1">
      <alignment horizontal="left" vertical="center" wrapText="1"/>
      <protection hidden="1"/>
    </xf>
    <xf numFmtId="0" fontId="46" fillId="37" borderId="22" xfId="0" applyFont="1" applyFill="1" applyBorder="1" applyAlignment="1" applyProtection="1">
      <alignment horizontal="distributed" vertical="center"/>
      <protection hidden="1"/>
    </xf>
    <xf numFmtId="0" fontId="59" fillId="37" borderId="22" xfId="0" applyFont="1" applyFill="1" applyBorder="1" applyAlignment="1" applyProtection="1">
      <alignment vertical="center" wrapText="1"/>
      <protection hidden="1"/>
    </xf>
    <xf numFmtId="0" fontId="46" fillId="37" borderId="22" xfId="0" applyFont="1" applyFill="1" applyBorder="1" applyAlignment="1" applyProtection="1">
      <alignment vertical="center"/>
      <protection hidden="1"/>
    </xf>
    <xf numFmtId="0" fontId="38" fillId="37" borderId="22" xfId="0" applyFont="1" applyFill="1" applyBorder="1" applyAlignment="1" applyProtection="1">
      <alignment horizontal="distributed" vertical="top" wrapText="1"/>
      <protection hidden="1"/>
    </xf>
    <xf numFmtId="0" fontId="46" fillId="37" borderId="77" xfId="0" applyFont="1" applyFill="1" applyBorder="1" applyAlignment="1" applyProtection="1">
      <alignment vertical="center" wrapText="1"/>
      <protection hidden="1"/>
    </xf>
    <xf numFmtId="0" fontId="46" fillId="37" borderId="78" xfId="0" applyFont="1" applyFill="1" applyBorder="1" applyAlignment="1" applyProtection="1">
      <alignment vertical="center" wrapText="1"/>
      <protection hidden="1"/>
    </xf>
    <xf numFmtId="0" fontId="38" fillId="37" borderId="78" xfId="0" applyFont="1" applyFill="1" applyBorder="1" applyAlignment="1" applyProtection="1">
      <alignment vertical="center"/>
      <protection hidden="1"/>
    </xf>
    <xf numFmtId="0" fontId="38" fillId="37" borderId="77" xfId="0" applyFont="1" applyFill="1" applyBorder="1" applyAlignment="1" applyProtection="1">
      <alignment vertical="center"/>
      <protection hidden="1"/>
    </xf>
    <xf numFmtId="0" fontId="46" fillId="37" borderId="69" xfId="0" applyFont="1" applyFill="1" applyBorder="1" applyAlignment="1" applyProtection="1">
      <alignment vertical="center" wrapText="1"/>
      <protection hidden="1"/>
    </xf>
    <xf numFmtId="0" fontId="38" fillId="37" borderId="78" xfId="0" applyFont="1" applyFill="1" applyBorder="1" applyAlignment="1" applyProtection="1">
      <alignment wrapText="1"/>
      <protection hidden="1"/>
    </xf>
    <xf numFmtId="0" fontId="38" fillId="37" borderId="27" xfId="0" applyFont="1" applyFill="1" applyBorder="1" applyAlignment="1" applyProtection="1">
      <alignment shrinkToFit="1"/>
      <protection hidden="1"/>
    </xf>
    <xf numFmtId="0" fontId="38" fillId="37" borderId="27" xfId="0" applyFont="1" applyFill="1" applyBorder="1" applyAlignment="1" applyProtection="1">
      <alignment vertical="center" shrinkToFit="1"/>
      <protection hidden="1"/>
    </xf>
    <xf numFmtId="0" fontId="38" fillId="37" borderId="69" xfId="0" applyFont="1" applyFill="1" applyBorder="1" applyAlignment="1" applyProtection="1">
      <alignment vertical="top" wrapText="1"/>
      <protection hidden="1"/>
    </xf>
    <xf numFmtId="0" fontId="38" fillId="37" borderId="77" xfId="0" applyFont="1" applyFill="1" applyBorder="1" applyAlignment="1" applyProtection="1">
      <alignment horizontal="center" vertical="center"/>
      <protection hidden="1"/>
    </xf>
    <xf numFmtId="0" fontId="43" fillId="37" borderId="18" xfId="0" applyFont="1" applyFill="1" applyBorder="1" applyAlignment="1" applyProtection="1">
      <alignment vertical="center" wrapText="1"/>
      <protection hidden="1"/>
    </xf>
    <xf numFmtId="0" fontId="46" fillId="37" borderId="36" xfId="0" applyFont="1" applyFill="1" applyBorder="1" applyAlignment="1" applyProtection="1">
      <alignment vertical="center" wrapText="1"/>
      <protection hidden="1"/>
    </xf>
    <xf numFmtId="0" fontId="96" fillId="37" borderId="0" xfId="0" applyFont="1" applyFill="1" applyAlignment="1" applyProtection="1">
      <alignment vertical="center"/>
      <protection hidden="1"/>
    </xf>
    <xf numFmtId="0" fontId="62" fillId="37" borderId="0" xfId="0" applyFont="1" applyFill="1" applyAlignment="1" applyProtection="1">
      <alignment vertical="center"/>
      <protection hidden="1"/>
    </xf>
    <xf numFmtId="0" fontId="44" fillId="0" borderId="68" xfId="0" applyFont="1" applyBorder="1" applyAlignment="1" applyProtection="1">
      <alignment horizontal="center" vertical="center" shrinkToFit="1"/>
      <protection hidden="1"/>
    </xf>
    <xf numFmtId="0" fontId="44" fillId="0" borderId="0" xfId="0" applyFont="1" applyAlignment="1" applyProtection="1">
      <alignment horizontal="center" vertical="center" shrinkToFit="1"/>
      <protection hidden="1"/>
    </xf>
    <xf numFmtId="0" fontId="59" fillId="37" borderId="22" xfId="0" applyFont="1" applyFill="1" applyBorder="1" applyAlignment="1" applyProtection="1">
      <alignment vertical="top" wrapText="1"/>
      <protection hidden="1"/>
    </xf>
    <xf numFmtId="0" fontId="21" fillId="37" borderId="22" xfId="0" applyFont="1" applyFill="1" applyBorder="1" applyAlignment="1" applyProtection="1">
      <alignment vertical="top" wrapText="1"/>
      <protection hidden="1"/>
    </xf>
    <xf numFmtId="0" fontId="21" fillId="37" borderId="22" xfId="0" applyFont="1" applyFill="1" applyBorder="1" applyAlignment="1" applyProtection="1">
      <alignment horizontal="center" vertical="top" wrapText="1"/>
      <protection hidden="1"/>
    </xf>
    <xf numFmtId="0" fontId="89" fillId="37" borderId="0" xfId="0" applyFont="1" applyFill="1" applyAlignment="1" applyProtection="1">
      <alignment vertical="top" textRotation="255" wrapText="1"/>
      <protection locked="0"/>
    </xf>
    <xf numFmtId="0" fontId="0" fillId="0" borderId="0" xfId="0" applyAlignment="1">
      <alignment horizontal="right"/>
    </xf>
    <xf numFmtId="0" fontId="30" fillId="37" borderId="16" xfId="0" applyFont="1" applyFill="1" applyBorder="1" applyAlignment="1" applyProtection="1">
      <alignment vertical="center" wrapText="1"/>
      <protection locked="0"/>
    </xf>
    <xf numFmtId="0" fontId="30" fillId="37" borderId="16" xfId="0" applyFont="1" applyFill="1" applyBorder="1" applyAlignment="1" applyProtection="1">
      <alignment vertical="center"/>
      <protection locked="0"/>
    </xf>
    <xf numFmtId="0" fontId="24" fillId="37" borderId="0" xfId="0" applyFont="1" applyFill="1" applyProtection="1">
      <protection locked="0"/>
    </xf>
    <xf numFmtId="0" fontId="24" fillId="37" borderId="14" xfId="0" applyFont="1" applyFill="1" applyBorder="1" applyProtection="1">
      <protection locked="0"/>
    </xf>
    <xf numFmtId="0" fontId="43" fillId="37" borderId="0" xfId="63" applyFill="1" applyAlignment="1" applyProtection="1">
      <alignment horizontal="center" vertical="center" textRotation="255"/>
      <protection hidden="1"/>
    </xf>
    <xf numFmtId="0" fontId="30" fillId="37" borderId="47" xfId="0" applyFont="1" applyFill="1" applyBorder="1" applyAlignment="1" applyProtection="1">
      <alignment horizontal="left" vertical="center"/>
      <protection locked="0"/>
    </xf>
    <xf numFmtId="0" fontId="30" fillId="37" borderId="24" xfId="0" applyFont="1" applyFill="1" applyBorder="1" applyAlignment="1" applyProtection="1">
      <alignment horizontal="left" vertical="center"/>
      <protection locked="0"/>
    </xf>
    <xf numFmtId="0" fontId="23" fillId="37" borderId="0" xfId="0" applyFont="1" applyFill="1" applyAlignment="1" applyProtection="1">
      <alignment horizontal="center" vertical="center"/>
      <protection locked="0"/>
    </xf>
    <xf numFmtId="0" fontId="23" fillId="37" borderId="14" xfId="0" applyFont="1" applyFill="1" applyBorder="1" applyAlignment="1" applyProtection="1">
      <alignment horizontal="center" vertical="center"/>
      <protection locked="0"/>
    </xf>
    <xf numFmtId="0" fontId="61" fillId="0" borderId="19" xfId="0" applyFont="1" applyBorder="1" applyAlignment="1" applyProtection="1">
      <alignment horizontal="center" vertical="center"/>
      <protection locked="0"/>
    </xf>
    <xf numFmtId="0" fontId="61" fillId="0" borderId="10" xfId="0" applyFont="1" applyBorder="1" applyAlignment="1" applyProtection="1">
      <alignment horizontal="center" vertical="center"/>
      <protection locked="0"/>
    </xf>
    <xf numFmtId="0" fontId="61" fillId="0" borderId="16" xfId="0" applyFont="1" applyBorder="1" applyAlignment="1" applyProtection="1">
      <alignment horizontal="center" vertical="center"/>
      <protection locked="0"/>
    </xf>
    <xf numFmtId="0" fontId="61" fillId="0" borderId="0" xfId="0" applyFont="1" applyAlignment="1" applyProtection="1">
      <alignment horizontal="center" vertical="center"/>
      <protection locked="0"/>
    </xf>
    <xf numFmtId="0" fontId="74" fillId="0" borderId="16" xfId="0" applyFont="1" applyBorder="1" applyAlignment="1" applyProtection="1">
      <alignment horizontal="left" vertical="center" wrapText="1"/>
      <protection locked="0"/>
    </xf>
    <xf numFmtId="0" fontId="74" fillId="0" borderId="0" xfId="0" applyFont="1" applyAlignment="1" applyProtection="1">
      <alignment horizontal="left" vertical="center" wrapText="1"/>
      <protection locked="0"/>
    </xf>
    <xf numFmtId="0" fontId="74" fillId="0" borderId="11" xfId="0" applyFont="1" applyBorder="1" applyAlignment="1" applyProtection="1">
      <alignment horizontal="left" vertical="center" wrapText="1"/>
      <protection locked="0"/>
    </xf>
    <xf numFmtId="0" fontId="74" fillId="0" borderId="13" xfId="0" applyFont="1" applyBorder="1" applyAlignment="1" applyProtection="1">
      <alignment horizontal="left" vertical="center" wrapText="1"/>
      <protection locked="0"/>
    </xf>
    <xf numFmtId="0" fontId="74" fillId="0" borderId="14" xfId="0" applyFont="1" applyBorder="1" applyAlignment="1" applyProtection="1">
      <alignment horizontal="left" vertical="center" wrapText="1"/>
      <protection locked="0"/>
    </xf>
    <xf numFmtId="0" fontId="74" fillId="0" borderId="15" xfId="0" applyFont="1" applyBorder="1" applyAlignment="1" applyProtection="1">
      <alignment horizontal="left" vertical="center" wrapText="1"/>
      <protection locked="0"/>
    </xf>
    <xf numFmtId="0" fontId="0" fillId="37" borderId="0" xfId="0" applyFill="1" applyAlignment="1" applyProtection="1">
      <alignment horizontal="left" vertical="top"/>
      <protection locked="0"/>
    </xf>
    <xf numFmtId="0" fontId="22" fillId="0" borderId="19" xfId="0" applyFont="1" applyBorder="1" applyAlignment="1" applyProtection="1">
      <alignment horizontal="center" vertical="center" wrapText="1"/>
      <protection locked="0"/>
    </xf>
    <xf numFmtId="0" fontId="22" fillId="0" borderId="10" xfId="0" applyFont="1" applyBorder="1" applyAlignment="1" applyProtection="1">
      <alignment horizontal="center" vertical="center" wrapText="1"/>
      <protection locked="0"/>
    </xf>
    <xf numFmtId="0" fontId="22" fillId="0" borderId="16" xfId="0" applyFont="1" applyBorder="1" applyAlignment="1" applyProtection="1">
      <alignment horizontal="center" vertical="center" wrapText="1"/>
      <protection locked="0"/>
    </xf>
    <xf numFmtId="0" fontId="22" fillId="0" borderId="0" xfId="0" applyFont="1" applyAlignment="1" applyProtection="1">
      <alignment horizontal="center" vertical="center" wrapText="1"/>
      <protection locked="0"/>
    </xf>
    <xf numFmtId="0" fontId="22" fillId="0" borderId="13"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74" fillId="37" borderId="56" xfId="0" applyFont="1" applyFill="1" applyBorder="1" applyAlignment="1" applyProtection="1">
      <alignment horizontal="center" vertical="center"/>
      <protection locked="0"/>
    </xf>
    <xf numFmtId="0" fontId="23" fillId="37" borderId="16" xfId="0" applyFont="1" applyFill="1" applyBorder="1" applyAlignment="1" applyProtection="1">
      <alignment horizontal="center" vertical="center"/>
      <protection locked="0"/>
    </xf>
    <xf numFmtId="0" fontId="23" fillId="37" borderId="11" xfId="0" applyFont="1" applyFill="1" applyBorder="1" applyAlignment="1" applyProtection="1">
      <alignment horizontal="center" vertical="center"/>
      <protection locked="0"/>
    </xf>
    <xf numFmtId="0" fontId="74" fillId="0" borderId="19" xfId="0" applyFont="1" applyBorder="1" applyAlignment="1" applyProtection="1">
      <alignment horizontal="center" vertical="center"/>
      <protection locked="0"/>
    </xf>
    <xf numFmtId="0" fontId="74" fillId="0" borderId="10" xfId="0" applyFont="1" applyBorder="1" applyAlignment="1" applyProtection="1">
      <alignment horizontal="center" vertical="center"/>
      <protection locked="0"/>
    </xf>
    <xf numFmtId="0" fontId="74" fillId="0" borderId="25" xfId="0" applyFont="1" applyBorder="1" applyAlignment="1" applyProtection="1">
      <alignment horizontal="center" vertical="center"/>
      <protection locked="0"/>
    </xf>
    <xf numFmtId="0" fontId="74" fillId="0" borderId="13" xfId="0" applyFont="1" applyBorder="1" applyAlignment="1" applyProtection="1">
      <alignment horizontal="center" vertical="center"/>
      <protection locked="0"/>
    </xf>
    <xf numFmtId="0" fontId="74" fillId="0" borderId="14" xfId="0" applyFont="1" applyBorder="1" applyAlignment="1" applyProtection="1">
      <alignment horizontal="center" vertical="center"/>
      <protection locked="0"/>
    </xf>
    <xf numFmtId="0" fontId="74" fillId="0" borderId="15" xfId="0" applyFont="1" applyBorder="1" applyAlignment="1" applyProtection="1">
      <alignment horizontal="center" vertical="center"/>
      <protection locked="0"/>
    </xf>
    <xf numFmtId="0" fontId="74" fillId="0" borderId="16" xfId="0" applyFont="1" applyBorder="1" applyAlignment="1" applyProtection="1">
      <alignment horizontal="center" vertical="center"/>
      <protection locked="0"/>
    </xf>
    <xf numFmtId="0" fontId="74" fillId="0" borderId="0" xfId="0" applyFont="1" applyAlignment="1" applyProtection="1">
      <alignment horizontal="center" vertical="center"/>
      <protection locked="0"/>
    </xf>
    <xf numFmtId="0" fontId="74" fillId="0" borderId="11" xfId="0" applyFont="1" applyBorder="1" applyAlignment="1" applyProtection="1">
      <alignment horizontal="center" vertical="center"/>
      <protection locked="0"/>
    </xf>
    <xf numFmtId="0" fontId="23" fillId="37" borderId="47" xfId="0" applyFont="1" applyFill="1" applyBorder="1" applyAlignment="1" applyProtection="1">
      <alignment horizontal="center" vertical="center"/>
      <protection locked="0"/>
    </xf>
    <xf numFmtId="0" fontId="23" fillId="37" borderId="24" xfId="0" applyFont="1" applyFill="1" applyBorder="1" applyAlignment="1" applyProtection="1">
      <alignment horizontal="center" vertical="center"/>
      <protection locked="0"/>
    </xf>
    <xf numFmtId="0" fontId="23" fillId="37" borderId="26" xfId="0" applyFont="1" applyFill="1" applyBorder="1" applyAlignment="1" applyProtection="1">
      <alignment horizontal="center" vertical="center"/>
      <protection locked="0"/>
    </xf>
    <xf numFmtId="0" fontId="29" fillId="37" borderId="0" xfId="0" applyFont="1" applyFill="1" applyAlignment="1" applyProtection="1">
      <alignment horizontal="center" vertical="center" wrapText="1"/>
      <protection locked="0"/>
    </xf>
    <xf numFmtId="0" fontId="27" fillId="37" borderId="0" xfId="0" applyFont="1" applyFill="1" applyAlignment="1" applyProtection="1">
      <alignment horizontal="left" vertical="top" wrapText="1"/>
      <protection locked="0"/>
    </xf>
    <xf numFmtId="0" fontId="27" fillId="37" borderId="14" xfId="0" applyFont="1" applyFill="1" applyBorder="1" applyAlignment="1" applyProtection="1">
      <alignment horizontal="left" vertical="top" wrapText="1"/>
      <protection locked="0"/>
    </xf>
    <xf numFmtId="0" fontId="30" fillId="37" borderId="0" xfId="0" applyFont="1" applyFill="1" applyAlignment="1" applyProtection="1">
      <alignment vertical="center" wrapText="1"/>
      <protection locked="0"/>
    </xf>
    <xf numFmtId="0" fontId="30" fillId="37" borderId="14" xfId="0" applyFont="1" applyFill="1" applyBorder="1" applyAlignment="1" applyProtection="1">
      <alignment vertical="center" wrapText="1"/>
      <protection locked="0"/>
    </xf>
    <xf numFmtId="0" fontId="74" fillId="0" borderId="19" xfId="0" applyFont="1" applyBorder="1" applyAlignment="1" applyProtection="1">
      <alignment horizontal="left" vertical="center" shrinkToFit="1"/>
      <protection locked="0"/>
    </xf>
    <xf numFmtId="0" fontId="74" fillId="0" borderId="10" xfId="0" applyFont="1" applyBorder="1" applyAlignment="1" applyProtection="1">
      <alignment horizontal="left" vertical="center" shrinkToFit="1"/>
      <protection locked="0"/>
    </xf>
    <xf numFmtId="0" fontId="23" fillId="37" borderId="13" xfId="0" applyFont="1" applyFill="1" applyBorder="1" applyAlignment="1" applyProtection="1">
      <alignment horizontal="center" vertical="center"/>
      <protection locked="0"/>
    </xf>
    <xf numFmtId="0" fontId="23" fillId="37" borderId="16" xfId="0" applyFont="1" applyFill="1" applyBorder="1" applyAlignment="1" applyProtection="1">
      <alignment horizontal="distributed" indent="1"/>
      <protection locked="0"/>
    </xf>
    <xf numFmtId="0" fontId="23" fillId="37" borderId="0" xfId="0" applyFont="1" applyFill="1" applyAlignment="1" applyProtection="1">
      <alignment horizontal="distributed" indent="1"/>
      <protection locked="0"/>
    </xf>
    <xf numFmtId="0" fontId="74" fillId="0" borderId="19" xfId="0" applyFont="1" applyBorder="1" applyAlignment="1" applyProtection="1">
      <alignment horizontal="left" vertical="center" wrapText="1"/>
      <protection locked="0"/>
    </xf>
    <xf numFmtId="0" fontId="74" fillId="0" borderId="10" xfId="0" applyFont="1" applyBorder="1" applyAlignment="1" applyProtection="1">
      <alignment horizontal="left" vertical="center" wrapText="1"/>
      <protection locked="0"/>
    </xf>
    <xf numFmtId="0" fontId="23" fillId="37" borderId="47" xfId="0" applyFont="1" applyFill="1" applyBorder="1" applyAlignment="1" applyProtection="1">
      <alignment horizontal="center" vertical="center" wrapText="1"/>
      <protection locked="0"/>
    </xf>
    <xf numFmtId="0" fontId="23" fillId="37" borderId="24" xfId="0" applyFont="1" applyFill="1" applyBorder="1" applyAlignment="1" applyProtection="1">
      <alignment horizontal="center" vertical="center" wrapText="1"/>
      <protection locked="0"/>
    </xf>
    <xf numFmtId="0" fontId="23" fillId="37" borderId="26" xfId="0" applyFont="1" applyFill="1" applyBorder="1" applyAlignment="1" applyProtection="1">
      <alignment horizontal="center" vertical="center" wrapText="1"/>
      <protection locked="0"/>
    </xf>
    <xf numFmtId="0" fontId="82" fillId="0" borderId="10" xfId="0" applyFont="1" applyBorder="1" applyAlignment="1" applyProtection="1">
      <alignment horizontal="center" vertical="center"/>
      <protection locked="0"/>
    </xf>
    <xf numFmtId="0" fontId="82" fillId="0" borderId="25" xfId="0" applyFont="1" applyBorder="1" applyAlignment="1" applyProtection="1">
      <alignment horizontal="center" vertical="center"/>
      <protection locked="0"/>
    </xf>
    <xf numFmtId="0" fontId="82" fillId="0" borderId="14" xfId="0" applyFont="1" applyBorder="1" applyAlignment="1" applyProtection="1">
      <alignment horizontal="center" vertical="center"/>
      <protection locked="0"/>
    </xf>
    <xf numFmtId="0" fontId="82" fillId="0" borderId="15" xfId="0" applyFont="1" applyBorder="1" applyAlignment="1" applyProtection="1">
      <alignment horizontal="center" vertical="center"/>
      <protection locked="0"/>
    </xf>
    <xf numFmtId="0" fontId="74" fillId="0" borderId="10" xfId="0" applyFont="1" applyBorder="1" applyAlignment="1" applyProtection="1">
      <alignment horizontal="center" vertical="center" wrapText="1"/>
      <protection locked="0"/>
    </xf>
    <xf numFmtId="0" fontId="74" fillId="0" borderId="14" xfId="0" applyFont="1" applyBorder="1" applyAlignment="1" applyProtection="1">
      <alignment horizontal="center" vertical="center" wrapText="1"/>
      <protection locked="0"/>
    </xf>
    <xf numFmtId="0" fontId="89" fillId="37" borderId="0" xfId="0" applyFont="1" applyFill="1" applyAlignment="1" applyProtection="1">
      <alignment horizontal="center" vertical="top" textRotation="255" wrapText="1"/>
      <protection locked="0"/>
    </xf>
    <xf numFmtId="0" fontId="35" fillId="37" borderId="0" xfId="0" applyFont="1" applyFill="1" applyAlignment="1" applyProtection="1">
      <alignment horizontal="center" vertical="center" wrapText="1"/>
      <protection locked="0"/>
    </xf>
    <xf numFmtId="0" fontId="27" fillId="37" borderId="0" xfId="0" applyFont="1" applyFill="1" applyAlignment="1" applyProtection="1">
      <alignment horizontal="left" vertical="center" wrapText="1"/>
      <protection locked="0"/>
    </xf>
    <xf numFmtId="0" fontId="74" fillId="0" borderId="19" xfId="0" applyFont="1" applyBorder="1" applyAlignment="1" applyProtection="1">
      <alignment horizontal="center" vertical="center" shrinkToFit="1"/>
      <protection locked="0"/>
    </xf>
    <xf numFmtId="0" fontId="74" fillId="0" borderId="25" xfId="0" applyFont="1" applyBorder="1" applyAlignment="1" applyProtection="1">
      <alignment horizontal="center" vertical="center" shrinkToFit="1"/>
      <protection locked="0"/>
    </xf>
    <xf numFmtId="176" fontId="88" fillId="0" borderId="19" xfId="0" quotePrefix="1" applyNumberFormat="1" applyFont="1" applyBorder="1" applyAlignment="1" applyProtection="1">
      <alignment horizontal="right" vertical="center" wrapText="1"/>
      <protection locked="0"/>
    </xf>
    <xf numFmtId="176" fontId="88" fillId="0" borderId="10" xfId="0" applyNumberFormat="1" applyFont="1" applyBorder="1" applyAlignment="1" applyProtection="1">
      <alignment horizontal="right" vertical="center" wrapText="1"/>
      <protection locked="0"/>
    </xf>
    <xf numFmtId="176" fontId="88" fillId="0" borderId="16" xfId="0" applyNumberFormat="1" applyFont="1" applyBorder="1" applyAlignment="1" applyProtection="1">
      <alignment horizontal="right" vertical="center" wrapText="1"/>
      <protection locked="0"/>
    </xf>
    <xf numFmtId="176" fontId="88" fillId="0" borderId="0" xfId="0" applyNumberFormat="1" applyFont="1" applyAlignment="1" applyProtection="1">
      <alignment horizontal="right" vertical="center" wrapText="1"/>
      <protection locked="0"/>
    </xf>
    <xf numFmtId="176" fontId="88" fillId="0" borderId="13" xfId="0" applyNumberFormat="1" applyFont="1" applyBorder="1" applyAlignment="1" applyProtection="1">
      <alignment horizontal="right" vertical="center" wrapText="1"/>
      <protection locked="0"/>
    </xf>
    <xf numFmtId="176" fontId="88" fillId="0" borderId="14" xfId="0" applyNumberFormat="1" applyFont="1" applyBorder="1" applyAlignment="1" applyProtection="1">
      <alignment horizontal="right" vertical="center" wrapText="1"/>
      <protection locked="0"/>
    </xf>
    <xf numFmtId="176" fontId="74" fillId="0" borderId="16" xfId="0" applyNumberFormat="1" applyFont="1" applyBorder="1" applyAlignment="1" applyProtection="1">
      <alignment horizontal="center" vertical="center" wrapText="1"/>
      <protection locked="0"/>
    </xf>
    <xf numFmtId="176" fontId="74" fillId="0" borderId="0" xfId="0" applyNumberFormat="1" applyFont="1" applyAlignment="1" applyProtection="1">
      <alignment horizontal="center" vertical="center" wrapText="1"/>
      <protection locked="0"/>
    </xf>
    <xf numFmtId="176" fontId="74" fillId="0" borderId="11" xfId="0" applyNumberFormat="1" applyFont="1" applyBorder="1" applyAlignment="1" applyProtection="1">
      <alignment horizontal="center" vertical="center" wrapText="1"/>
      <protection locked="0"/>
    </xf>
    <xf numFmtId="176" fontId="74" fillId="0" borderId="13" xfId="0" applyNumberFormat="1" applyFont="1" applyBorder="1" applyAlignment="1" applyProtection="1">
      <alignment horizontal="center" vertical="center" wrapText="1"/>
      <protection locked="0"/>
    </xf>
    <xf numFmtId="176" fontId="74" fillId="0" borderId="14" xfId="0" applyNumberFormat="1" applyFont="1" applyBorder="1" applyAlignment="1" applyProtection="1">
      <alignment horizontal="center" vertical="center" wrapText="1"/>
      <protection locked="0"/>
    </xf>
    <xf numFmtId="176" fontId="74" fillId="0" borderId="15" xfId="0" applyNumberFormat="1" applyFont="1" applyBorder="1" applyAlignment="1" applyProtection="1">
      <alignment horizontal="center" vertical="center" wrapText="1"/>
      <protection locked="0"/>
    </xf>
    <xf numFmtId="176" fontId="27" fillId="37" borderId="19" xfId="0" applyNumberFormat="1" applyFont="1" applyFill="1" applyBorder="1" applyAlignment="1" applyProtection="1">
      <alignment horizontal="center" vertical="center" wrapText="1"/>
      <protection locked="0"/>
    </xf>
    <xf numFmtId="176" fontId="27" fillId="37" borderId="10" xfId="0" applyNumberFormat="1" applyFont="1" applyFill="1" applyBorder="1" applyAlignment="1" applyProtection="1">
      <alignment horizontal="center" vertical="center" wrapText="1"/>
      <protection locked="0"/>
    </xf>
    <xf numFmtId="176" fontId="27" fillId="37" borderId="25" xfId="0" applyNumberFormat="1" applyFont="1" applyFill="1" applyBorder="1" applyAlignment="1" applyProtection="1">
      <alignment horizontal="center" vertical="center" wrapText="1"/>
      <protection locked="0"/>
    </xf>
    <xf numFmtId="0" fontId="53" fillId="0" borderId="16" xfId="0" applyFont="1" applyBorder="1" applyAlignment="1" applyProtection="1">
      <alignment horizontal="left" vertical="center" shrinkToFit="1"/>
      <protection locked="0"/>
    </xf>
    <xf numFmtId="0" fontId="53" fillId="0" borderId="0" xfId="0" applyFont="1" applyAlignment="1" applyProtection="1">
      <alignment horizontal="left" vertical="center" shrinkToFit="1"/>
      <protection locked="0"/>
    </xf>
    <xf numFmtId="0" fontId="82" fillId="0" borderId="0" xfId="0" applyFont="1" applyAlignment="1" applyProtection="1">
      <alignment horizontal="center" vertical="center"/>
      <protection locked="0"/>
    </xf>
    <xf numFmtId="0" fontId="53" fillId="0" borderId="47" xfId="0" applyFont="1" applyBorder="1" applyAlignment="1" applyProtection="1">
      <alignment horizontal="left" vertical="center" shrinkToFit="1"/>
      <protection locked="0"/>
    </xf>
    <xf numFmtId="0" fontId="53" fillId="0" borderId="24" xfId="0" applyFont="1" applyBorder="1" applyAlignment="1" applyProtection="1">
      <alignment horizontal="left" vertical="center" shrinkToFit="1"/>
      <protection locked="0"/>
    </xf>
    <xf numFmtId="0" fontId="82" fillId="0" borderId="19" xfId="0" applyFont="1" applyBorder="1" applyAlignment="1" applyProtection="1">
      <alignment horizontal="center" vertical="center" wrapText="1"/>
      <protection locked="0"/>
    </xf>
    <xf numFmtId="0" fontId="82" fillId="0" borderId="16" xfId="0" applyFont="1" applyBorder="1" applyAlignment="1" applyProtection="1">
      <alignment horizontal="center" vertical="center" wrapText="1"/>
      <protection locked="0"/>
    </xf>
    <xf numFmtId="0" fontId="82" fillId="0" borderId="13" xfId="0" applyFont="1" applyBorder="1" applyAlignment="1" applyProtection="1">
      <alignment horizontal="center" vertical="center" wrapText="1"/>
      <protection locked="0"/>
    </xf>
    <xf numFmtId="0" fontId="82" fillId="0" borderId="10" xfId="0" applyFont="1" applyBorder="1" applyAlignment="1" applyProtection="1">
      <alignment horizontal="center" vertical="center" wrapText="1"/>
      <protection locked="0"/>
    </xf>
    <xf numFmtId="0" fontId="82" fillId="0" borderId="0" xfId="0" applyFont="1" applyAlignment="1" applyProtection="1">
      <alignment horizontal="center" vertical="center" wrapText="1"/>
      <protection locked="0"/>
    </xf>
    <xf numFmtId="0" fontId="82" fillId="0" borderId="14" xfId="0" applyFont="1" applyBorder="1" applyAlignment="1" applyProtection="1">
      <alignment horizontal="center" vertical="center" wrapText="1"/>
      <protection locked="0"/>
    </xf>
    <xf numFmtId="0" fontId="21" fillId="37" borderId="0" xfId="0" applyFont="1" applyFill="1" applyAlignment="1" applyProtection="1">
      <alignment horizontal="left" vertical="center" wrapText="1"/>
      <protection locked="0"/>
    </xf>
    <xf numFmtId="0" fontId="21" fillId="37" borderId="14" xfId="0" applyFont="1" applyFill="1" applyBorder="1" applyAlignment="1" applyProtection="1">
      <alignment horizontal="left" vertical="center" wrapText="1"/>
      <protection locked="0"/>
    </xf>
    <xf numFmtId="0" fontId="74" fillId="0" borderId="19" xfId="0" applyFont="1" applyBorder="1" applyAlignment="1" applyProtection="1">
      <alignment horizontal="center" vertical="center" wrapText="1"/>
      <protection locked="0"/>
    </xf>
    <xf numFmtId="0" fontId="74" fillId="0" borderId="25" xfId="0" applyFont="1" applyBorder="1" applyAlignment="1" applyProtection="1">
      <alignment horizontal="center" vertical="center" wrapText="1"/>
      <protection locked="0"/>
    </xf>
    <xf numFmtId="0" fontId="74" fillId="0" borderId="13" xfId="0" applyFont="1" applyBorder="1" applyAlignment="1" applyProtection="1">
      <alignment horizontal="center" vertical="center" wrapText="1"/>
      <protection locked="0"/>
    </xf>
    <xf numFmtId="0" fontId="74" fillId="0" borderId="15" xfId="0" applyFont="1" applyBorder="1" applyAlignment="1" applyProtection="1">
      <alignment horizontal="center" vertical="center" wrapText="1"/>
      <protection locked="0"/>
    </xf>
    <xf numFmtId="0" fontId="36" fillId="37" borderId="19" xfId="0" applyFont="1" applyFill="1" applyBorder="1" applyAlignment="1" applyProtection="1">
      <alignment vertical="center" wrapText="1"/>
      <protection locked="0"/>
    </xf>
    <xf numFmtId="0" fontId="36" fillId="37" borderId="10" xfId="0" applyFont="1" applyFill="1" applyBorder="1" applyAlignment="1" applyProtection="1">
      <alignment vertical="center" wrapText="1"/>
      <protection locked="0"/>
    </xf>
    <xf numFmtId="0" fontId="36" fillId="37" borderId="16" xfId="0" applyFont="1" applyFill="1" applyBorder="1" applyAlignment="1" applyProtection="1">
      <alignment vertical="center" wrapText="1"/>
      <protection locked="0"/>
    </xf>
    <xf numFmtId="0" fontId="36" fillId="37" borderId="0" xfId="0" applyFont="1" applyFill="1" applyAlignment="1" applyProtection="1">
      <alignment vertical="center" wrapText="1"/>
      <protection locked="0"/>
    </xf>
    <xf numFmtId="176" fontId="27" fillId="0" borderId="19" xfId="0" applyNumberFormat="1" applyFont="1" applyBorder="1" applyAlignment="1" applyProtection="1">
      <alignment horizontal="left" vertical="center" wrapText="1"/>
      <protection locked="0"/>
    </xf>
    <xf numFmtId="176" fontId="27" fillId="0" borderId="10" xfId="0" applyNumberFormat="1" applyFont="1" applyBorder="1" applyAlignment="1" applyProtection="1">
      <alignment horizontal="left" vertical="center" wrapText="1"/>
      <protection locked="0"/>
    </xf>
    <xf numFmtId="176" fontId="27" fillId="0" borderId="25" xfId="0" applyNumberFormat="1" applyFont="1" applyBorder="1" applyAlignment="1" applyProtection="1">
      <alignment horizontal="left" vertical="center" wrapText="1"/>
      <protection locked="0"/>
    </xf>
    <xf numFmtId="176" fontId="27" fillId="0" borderId="16" xfId="0" applyNumberFormat="1" applyFont="1" applyBorder="1" applyAlignment="1" applyProtection="1">
      <alignment horizontal="left" vertical="center" wrapText="1"/>
      <protection locked="0"/>
    </xf>
    <xf numFmtId="176" fontId="27" fillId="0" borderId="0" xfId="0" applyNumberFormat="1" applyFont="1" applyAlignment="1" applyProtection="1">
      <alignment horizontal="left" vertical="center" wrapText="1"/>
      <protection locked="0"/>
    </xf>
    <xf numFmtId="176" fontId="27" fillId="0" borderId="11" xfId="0" applyNumberFormat="1" applyFont="1" applyBorder="1" applyAlignment="1" applyProtection="1">
      <alignment horizontal="left" vertical="center" wrapText="1"/>
      <protection locked="0"/>
    </xf>
    <xf numFmtId="176" fontId="27" fillId="0" borderId="13" xfId="0" applyNumberFormat="1" applyFont="1" applyBorder="1" applyAlignment="1" applyProtection="1">
      <alignment horizontal="left" vertical="center" wrapText="1"/>
      <protection locked="0"/>
    </xf>
    <xf numFmtId="176" fontId="27" fillId="0" borderId="14" xfId="0" applyNumberFormat="1" applyFont="1" applyBorder="1" applyAlignment="1" applyProtection="1">
      <alignment horizontal="left" vertical="center" wrapText="1"/>
      <protection locked="0"/>
    </xf>
    <xf numFmtId="176" fontId="27" fillId="0" borderId="15" xfId="0" applyNumberFormat="1" applyFont="1" applyBorder="1" applyAlignment="1" applyProtection="1">
      <alignment horizontal="left" vertical="center" wrapText="1"/>
      <protection locked="0"/>
    </xf>
    <xf numFmtId="0" fontId="34" fillId="0" borderId="19" xfId="0" applyFont="1" applyBorder="1" applyAlignment="1" applyProtection="1">
      <alignment horizontal="left" vertical="center" wrapText="1"/>
      <protection locked="0"/>
    </xf>
    <xf numFmtId="0" fontId="34" fillId="0" borderId="10" xfId="0" applyFont="1" applyBorder="1" applyAlignment="1" applyProtection="1">
      <alignment horizontal="left" vertical="center"/>
      <protection locked="0"/>
    </xf>
    <xf numFmtId="0" fontId="34" fillId="0" borderId="25" xfId="0" applyFont="1" applyBorder="1" applyAlignment="1" applyProtection="1">
      <alignment horizontal="left" vertical="center"/>
      <protection locked="0"/>
    </xf>
    <xf numFmtId="0" fontId="34" fillId="0" borderId="16" xfId="0" applyFont="1" applyBorder="1" applyAlignment="1" applyProtection="1">
      <alignment horizontal="left" vertical="center"/>
      <protection locked="0"/>
    </xf>
    <xf numFmtId="0" fontId="34" fillId="0" borderId="0" xfId="0" applyFont="1" applyAlignment="1" applyProtection="1">
      <alignment horizontal="left" vertical="center"/>
      <protection locked="0"/>
    </xf>
    <xf numFmtId="0" fontId="34" fillId="0" borderId="11" xfId="0" applyFont="1" applyBorder="1" applyAlignment="1" applyProtection="1">
      <alignment horizontal="left" vertical="center"/>
      <protection locked="0"/>
    </xf>
    <xf numFmtId="0" fontId="25" fillId="37" borderId="11" xfId="0" applyFont="1" applyFill="1" applyBorder="1" applyAlignment="1" applyProtection="1">
      <alignment horizontal="center"/>
      <protection locked="0"/>
    </xf>
    <xf numFmtId="0" fontId="30" fillId="37" borderId="47" xfId="0" applyFont="1" applyFill="1" applyBorder="1" applyAlignment="1">
      <alignment horizontal="center" vertical="center" wrapText="1"/>
    </xf>
    <xf numFmtId="0" fontId="30" fillId="37" borderId="26" xfId="0" applyFont="1" applyFill="1" applyBorder="1" applyAlignment="1">
      <alignment horizontal="center" vertical="center"/>
    </xf>
    <xf numFmtId="0" fontId="30" fillId="0" borderId="19" xfId="0" applyFont="1" applyBorder="1" applyAlignment="1">
      <alignment horizontal="center" vertical="center"/>
    </xf>
    <xf numFmtId="0" fontId="30" fillId="0" borderId="25" xfId="0" applyFont="1" applyBorder="1" applyAlignment="1">
      <alignment horizontal="center" vertical="center"/>
    </xf>
    <xf numFmtId="0" fontId="30" fillId="0" borderId="16" xfId="0" applyFont="1" applyBorder="1" applyAlignment="1">
      <alignment horizontal="center" vertical="center"/>
    </xf>
    <xf numFmtId="0" fontId="30" fillId="0" borderId="11" xfId="0" applyFont="1" applyBorder="1" applyAlignment="1">
      <alignment horizontal="center" vertical="center"/>
    </xf>
    <xf numFmtId="0" fontId="25" fillId="37" borderId="25" xfId="0" applyFont="1" applyFill="1" applyBorder="1" applyAlignment="1" applyProtection="1">
      <alignment horizontal="center"/>
      <protection locked="0"/>
    </xf>
    <xf numFmtId="0" fontId="25" fillId="37" borderId="15" xfId="0" applyFont="1" applyFill="1" applyBorder="1" applyAlignment="1" applyProtection="1">
      <alignment horizontal="center"/>
      <protection locked="0"/>
    </xf>
    <xf numFmtId="0" fontId="30" fillId="37" borderId="13" xfId="0" applyFont="1" applyFill="1" applyBorder="1" applyAlignment="1" applyProtection="1">
      <alignment horizontal="distributed" vertical="center" wrapText="1" justifyLastLine="1"/>
      <protection locked="0"/>
    </xf>
    <xf numFmtId="0" fontId="30" fillId="37" borderId="14" xfId="0" applyFont="1" applyFill="1" applyBorder="1" applyAlignment="1" applyProtection="1">
      <alignment horizontal="distributed" vertical="center" wrapText="1" justifyLastLine="1"/>
      <protection locked="0"/>
    </xf>
    <xf numFmtId="0" fontId="30" fillId="37" borderId="15" xfId="0" applyFont="1" applyFill="1" applyBorder="1" applyAlignment="1" applyProtection="1">
      <alignment horizontal="distributed" vertical="center" wrapText="1" justifyLastLine="1"/>
      <protection locked="0"/>
    </xf>
    <xf numFmtId="176" fontId="74" fillId="0" borderId="19" xfId="0" applyNumberFormat="1" applyFont="1" applyBorder="1" applyAlignment="1" applyProtection="1">
      <alignment horizontal="center" vertical="center"/>
      <protection locked="0"/>
    </xf>
    <xf numFmtId="176" fontId="74" fillId="0" borderId="10" xfId="0" applyNumberFormat="1" applyFont="1" applyBorder="1" applyAlignment="1" applyProtection="1">
      <alignment horizontal="center" vertical="center"/>
      <protection locked="0"/>
    </xf>
    <xf numFmtId="176" fontId="74" fillId="0" borderId="13" xfId="0" applyNumberFormat="1" applyFont="1" applyBorder="1" applyAlignment="1" applyProtection="1">
      <alignment horizontal="center" vertical="center"/>
      <protection locked="0"/>
    </xf>
    <xf numFmtId="176" fontId="74" fillId="0" borderId="14" xfId="0" applyNumberFormat="1" applyFont="1" applyBorder="1" applyAlignment="1" applyProtection="1">
      <alignment horizontal="center" vertical="center"/>
      <protection locked="0"/>
    </xf>
    <xf numFmtId="0" fontId="52" fillId="37" borderId="47" xfId="0" applyFont="1" applyFill="1" applyBorder="1" applyAlignment="1" applyProtection="1">
      <alignment horizontal="distributed" vertical="center" wrapText="1" justifyLastLine="1"/>
      <protection locked="0"/>
    </xf>
    <xf numFmtId="0" fontId="52" fillId="37" borderId="24" xfId="0" applyFont="1" applyFill="1" applyBorder="1" applyAlignment="1" applyProtection="1">
      <alignment horizontal="distributed" vertical="center" wrapText="1" justifyLastLine="1"/>
      <protection locked="0"/>
    </xf>
    <xf numFmtId="0" fontId="52" fillId="37" borderId="26" xfId="0" applyFont="1" applyFill="1" applyBorder="1" applyAlignment="1" applyProtection="1">
      <alignment horizontal="distributed" vertical="center" wrapText="1" justifyLastLine="1"/>
      <protection locked="0"/>
    </xf>
    <xf numFmtId="0" fontId="27" fillId="37" borderId="16" xfId="0" applyFont="1" applyFill="1" applyBorder="1" applyAlignment="1" applyProtection="1">
      <alignment horizontal="center" vertical="center" wrapText="1"/>
      <protection locked="0"/>
    </xf>
    <xf numFmtId="0" fontId="27" fillId="37" borderId="0" xfId="0" applyFont="1" applyFill="1" applyAlignment="1" applyProtection="1">
      <alignment horizontal="center" vertical="center" wrapText="1"/>
      <protection locked="0"/>
    </xf>
    <xf numFmtId="0" fontId="27" fillId="37" borderId="11" xfId="0" applyFont="1" applyFill="1" applyBorder="1" applyAlignment="1" applyProtection="1">
      <alignment horizontal="center" vertical="center" wrapText="1"/>
      <protection locked="0"/>
    </xf>
    <xf numFmtId="0" fontId="25" fillId="37" borderId="16"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wrapText="1"/>
      <protection locked="0"/>
    </xf>
    <xf numFmtId="0" fontId="25" fillId="37" borderId="11" xfId="0" applyFont="1" applyFill="1" applyBorder="1" applyAlignment="1" applyProtection="1">
      <alignment horizontal="center" vertical="center" wrapText="1"/>
      <protection locked="0"/>
    </xf>
    <xf numFmtId="0" fontId="74" fillId="0" borderId="16" xfId="0" applyFont="1" applyBorder="1" applyAlignment="1" applyProtection="1">
      <alignment horizontal="center" vertical="center" shrinkToFit="1"/>
      <protection locked="0"/>
    </xf>
    <xf numFmtId="0" fontId="74" fillId="0" borderId="0" xfId="0" applyFont="1" applyAlignment="1" applyProtection="1">
      <alignment horizontal="center" vertical="center" shrinkToFit="1"/>
      <protection locked="0"/>
    </xf>
    <xf numFmtId="0" fontId="74" fillId="0" borderId="11" xfId="0" applyFont="1" applyBorder="1" applyAlignment="1" applyProtection="1">
      <alignment horizontal="center" vertical="center" shrinkToFit="1"/>
      <protection locked="0"/>
    </xf>
    <xf numFmtId="0" fontId="25" fillId="37" borderId="47" xfId="0" applyFont="1" applyFill="1" applyBorder="1" applyAlignment="1" applyProtection="1">
      <alignment horizontal="center" vertical="center" wrapText="1"/>
      <protection locked="0"/>
    </xf>
    <xf numFmtId="0" fontId="25" fillId="37" borderId="24" xfId="0" applyFont="1" applyFill="1" applyBorder="1" applyAlignment="1" applyProtection="1">
      <alignment horizontal="center" vertical="center" wrapText="1"/>
      <protection locked="0"/>
    </xf>
    <xf numFmtId="0" fontId="25" fillId="37" borderId="26" xfId="0" applyFont="1" applyFill="1" applyBorder="1" applyAlignment="1" applyProtection="1">
      <alignment horizontal="center" vertical="center" wrapText="1"/>
      <protection locked="0"/>
    </xf>
    <xf numFmtId="0" fontId="30" fillId="37" borderId="47" xfId="0" applyFont="1" applyFill="1" applyBorder="1" applyAlignment="1" applyProtection="1">
      <alignment horizontal="center" vertical="center" wrapText="1"/>
      <protection locked="0"/>
    </xf>
    <xf numFmtId="0" fontId="30" fillId="37" borderId="24" xfId="0" applyFont="1" applyFill="1" applyBorder="1" applyAlignment="1" applyProtection="1">
      <alignment horizontal="center" vertical="center" wrapText="1"/>
      <protection locked="0"/>
    </xf>
    <xf numFmtId="0" fontId="30" fillId="37" borderId="26" xfId="0" applyFont="1" applyFill="1" applyBorder="1" applyAlignment="1" applyProtection="1">
      <alignment horizontal="center" vertical="center" wrapText="1"/>
      <protection locked="0"/>
    </xf>
    <xf numFmtId="0" fontId="74" fillId="0" borderId="16" xfId="0" applyFont="1" applyBorder="1" applyAlignment="1" applyProtection="1">
      <alignment horizontal="center" vertical="center" wrapText="1"/>
      <protection locked="0"/>
    </xf>
    <xf numFmtId="0" fontId="74" fillId="0" borderId="0" xfId="0" applyFont="1" applyAlignment="1" applyProtection="1">
      <alignment horizontal="center" vertical="center" wrapText="1"/>
      <protection locked="0"/>
    </xf>
    <xf numFmtId="0" fontId="74" fillId="0" borderId="11" xfId="0" applyFont="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protection locked="0"/>
    </xf>
    <xf numFmtId="0" fontId="30" fillId="0" borderId="19" xfId="0" applyFont="1" applyBorder="1" applyAlignment="1" applyProtection="1">
      <alignment horizontal="center" vertical="center"/>
      <protection locked="0"/>
    </xf>
    <xf numFmtId="0" fontId="30" fillId="0" borderId="10" xfId="0" applyFont="1" applyBorder="1" applyAlignment="1" applyProtection="1">
      <alignment horizontal="center" vertical="center"/>
      <protection locked="0"/>
    </xf>
    <xf numFmtId="0" fontId="30" fillId="0" borderId="13" xfId="0" applyFont="1" applyBorder="1" applyAlignment="1" applyProtection="1">
      <alignment horizontal="center" vertical="center"/>
      <protection locked="0"/>
    </xf>
    <xf numFmtId="0" fontId="30" fillId="0" borderId="14" xfId="0" applyFont="1" applyBorder="1" applyAlignment="1" applyProtection="1">
      <alignment horizontal="center" vertical="center"/>
      <protection locked="0"/>
    </xf>
    <xf numFmtId="0" fontId="27" fillId="37" borderId="13" xfId="0" applyFont="1" applyFill="1" applyBorder="1" applyAlignment="1" applyProtection="1">
      <alignment horizontal="center" vertical="center" wrapText="1"/>
      <protection locked="0"/>
    </xf>
    <xf numFmtId="0" fontId="27" fillId="37" borderId="14" xfId="0" applyFont="1" applyFill="1" applyBorder="1" applyAlignment="1" applyProtection="1">
      <alignment horizontal="center" vertical="center" wrapText="1"/>
      <protection locked="0"/>
    </xf>
    <xf numFmtId="0" fontId="27" fillId="37" borderId="15" xfId="0" applyFont="1" applyFill="1" applyBorder="1" applyAlignment="1" applyProtection="1">
      <alignment horizontal="center" vertical="center" wrapText="1"/>
      <protection locked="0"/>
    </xf>
    <xf numFmtId="0" fontId="53" fillId="0" borderId="0" xfId="0" applyFont="1" applyAlignment="1" applyProtection="1">
      <alignment horizontal="center" vertical="center"/>
      <protection locked="0"/>
    </xf>
    <xf numFmtId="0" fontId="53" fillId="0" borderId="14" xfId="0" applyFont="1" applyBorder="1" applyAlignment="1" applyProtection="1">
      <alignment horizontal="center" vertical="center"/>
      <protection locked="0"/>
    </xf>
    <xf numFmtId="0" fontId="74" fillId="0" borderId="25" xfId="0" applyFont="1" applyBorder="1" applyAlignment="1" applyProtection="1">
      <alignment horizontal="left" vertical="center" shrinkToFit="1"/>
      <protection locked="0"/>
    </xf>
    <xf numFmtId="0" fontId="74" fillId="0" borderId="25" xfId="0" applyFont="1" applyBorder="1" applyAlignment="1" applyProtection="1">
      <alignment horizontal="left" vertical="center" wrapText="1"/>
      <protection locked="0"/>
    </xf>
    <xf numFmtId="0" fontId="74" fillId="0" borderId="47" xfId="0" applyFont="1" applyBorder="1" applyAlignment="1" applyProtection="1">
      <alignment horizontal="left" vertical="center" shrinkToFit="1"/>
      <protection locked="0"/>
    </xf>
    <xf numFmtId="0" fontId="74" fillId="0" borderId="24" xfId="0" applyFont="1" applyBorder="1" applyAlignment="1" applyProtection="1">
      <alignment horizontal="left" vertical="center" shrinkToFit="1"/>
      <protection locked="0"/>
    </xf>
    <xf numFmtId="176" fontId="74" fillId="0" borderId="47" xfId="0" applyNumberFormat="1" applyFont="1" applyBorder="1" applyAlignment="1" applyProtection="1">
      <alignment horizontal="left" vertical="center" wrapText="1"/>
      <protection locked="0"/>
    </xf>
    <xf numFmtId="176" fontId="74" fillId="0" borderId="24" xfId="0" applyNumberFormat="1" applyFont="1" applyBorder="1" applyAlignment="1" applyProtection="1">
      <alignment horizontal="left" vertical="center" wrapText="1"/>
      <protection locked="0"/>
    </xf>
    <xf numFmtId="176" fontId="74" fillId="0" borderId="26" xfId="0" applyNumberFormat="1" applyFont="1" applyBorder="1" applyAlignment="1" applyProtection="1">
      <alignment horizontal="left" vertical="center" wrapText="1"/>
      <protection locked="0"/>
    </xf>
    <xf numFmtId="0" fontId="23" fillId="37" borderId="16" xfId="0" applyFont="1" applyFill="1" applyBorder="1" applyAlignment="1" applyProtection="1">
      <alignment horizontal="center" vertical="center" wrapText="1"/>
      <protection locked="0"/>
    </xf>
    <xf numFmtId="0" fontId="23" fillId="37" borderId="0" xfId="0" applyFont="1" applyFill="1" applyAlignment="1" applyProtection="1">
      <alignment horizontal="center" vertical="center" wrapText="1"/>
      <protection locked="0"/>
    </xf>
    <xf numFmtId="0" fontId="23" fillId="37" borderId="11" xfId="0" applyFont="1" applyFill="1" applyBorder="1" applyAlignment="1" applyProtection="1">
      <alignment horizontal="center" vertical="center" wrapText="1"/>
      <protection locked="0"/>
    </xf>
    <xf numFmtId="176" fontId="82" fillId="37" borderId="58" xfId="0" applyNumberFormat="1" applyFont="1" applyFill="1" applyBorder="1" applyAlignment="1" applyProtection="1">
      <alignment horizontal="center" vertical="center" wrapText="1"/>
      <protection locked="0"/>
    </xf>
    <xf numFmtId="176" fontId="82" fillId="37" borderId="59" xfId="0" applyNumberFormat="1" applyFont="1" applyFill="1" applyBorder="1" applyAlignment="1" applyProtection="1">
      <alignment horizontal="center" vertical="center" wrapText="1"/>
      <protection locked="0"/>
    </xf>
    <xf numFmtId="176" fontId="82" fillId="37" borderId="60" xfId="0" applyNumberFormat="1" applyFont="1" applyFill="1" applyBorder="1" applyAlignment="1" applyProtection="1">
      <alignment horizontal="center" vertical="center" wrapText="1"/>
      <protection locked="0"/>
    </xf>
    <xf numFmtId="0" fontId="23" fillId="37" borderId="14" xfId="0" applyFont="1" applyFill="1" applyBorder="1" applyAlignment="1" applyProtection="1">
      <alignment horizontal="center" vertical="center" wrapText="1"/>
      <protection locked="0"/>
    </xf>
    <xf numFmtId="0" fontId="30" fillId="37" borderId="16" xfId="0" applyFont="1" applyFill="1" applyBorder="1" applyAlignment="1" applyProtection="1">
      <alignment horizontal="center" vertical="center"/>
      <protection locked="0"/>
    </xf>
    <xf numFmtId="0" fontId="30" fillId="37" borderId="0" xfId="0" applyFont="1" applyFill="1" applyAlignment="1" applyProtection="1">
      <alignment horizontal="center" vertical="center"/>
      <protection locked="0"/>
    </xf>
    <xf numFmtId="0" fontId="30" fillId="37" borderId="11" xfId="0" applyFont="1" applyFill="1" applyBorder="1" applyAlignment="1" applyProtection="1">
      <alignment horizontal="center" vertical="center"/>
      <protection locked="0"/>
    </xf>
    <xf numFmtId="0" fontId="25" fillId="37" borderId="13" xfId="0" applyFont="1" applyFill="1" applyBorder="1" applyAlignment="1" applyProtection="1">
      <alignment horizontal="center" vertical="center"/>
      <protection locked="0"/>
    </xf>
    <xf numFmtId="0" fontId="25" fillId="37" borderId="14" xfId="0" applyFont="1" applyFill="1" applyBorder="1" applyAlignment="1" applyProtection="1">
      <alignment horizontal="center" vertical="center"/>
      <protection locked="0"/>
    </xf>
    <xf numFmtId="0" fontId="25" fillId="37" borderId="15" xfId="0" applyFont="1" applyFill="1" applyBorder="1" applyAlignment="1" applyProtection="1">
      <alignment horizontal="center" vertical="center"/>
      <protection locked="0"/>
    </xf>
    <xf numFmtId="0" fontId="30" fillId="37" borderId="19" xfId="0" applyFont="1" applyFill="1" applyBorder="1" applyAlignment="1" applyProtection="1">
      <alignment horizontal="center" vertical="center"/>
      <protection locked="0"/>
    </xf>
    <xf numFmtId="0" fontId="30" fillId="37" borderId="10" xfId="0" applyFont="1" applyFill="1" applyBorder="1" applyAlignment="1" applyProtection="1">
      <alignment horizontal="center" vertical="center"/>
      <protection locked="0"/>
    </xf>
    <xf numFmtId="0" fontId="30" fillId="37" borderId="25" xfId="0" applyFont="1" applyFill="1" applyBorder="1" applyAlignment="1" applyProtection="1">
      <alignment horizontal="center" vertical="center"/>
      <protection locked="0"/>
    </xf>
    <xf numFmtId="0" fontId="30" fillId="37" borderId="13" xfId="0" applyFont="1" applyFill="1" applyBorder="1" applyAlignment="1" applyProtection="1">
      <alignment horizontal="center" vertical="center"/>
      <protection locked="0"/>
    </xf>
    <xf numFmtId="0" fontId="30" fillId="37" borderId="14" xfId="0" applyFont="1" applyFill="1" applyBorder="1" applyAlignment="1" applyProtection="1">
      <alignment horizontal="center" vertical="center"/>
      <protection locked="0"/>
    </xf>
    <xf numFmtId="0" fontId="30" fillId="37" borderId="15" xfId="0" applyFont="1" applyFill="1" applyBorder="1" applyAlignment="1" applyProtection="1">
      <alignment horizontal="center" vertical="center"/>
      <protection locked="0"/>
    </xf>
    <xf numFmtId="0" fontId="91" fillId="37" borderId="0" xfId="0" applyFont="1" applyFill="1" applyAlignment="1" applyProtection="1">
      <alignment horizontal="distributed" vertical="center"/>
      <protection locked="0"/>
    </xf>
    <xf numFmtId="0" fontId="23" fillId="37" borderId="0" xfId="0" applyFont="1" applyFill="1" applyAlignment="1" applyProtection="1">
      <alignment horizontal="distributed" vertical="center" wrapText="1" justifyLastLine="1"/>
      <protection locked="0"/>
    </xf>
    <xf numFmtId="0" fontId="23" fillId="37" borderId="11" xfId="0" applyFont="1" applyFill="1" applyBorder="1" applyAlignment="1" applyProtection="1">
      <alignment horizontal="distributed" vertical="center" wrapText="1" justifyLastLine="1"/>
      <protection locked="0"/>
    </xf>
    <xf numFmtId="0" fontId="23" fillId="37" borderId="14" xfId="0" applyFont="1" applyFill="1" applyBorder="1" applyAlignment="1" applyProtection="1">
      <alignment horizontal="distributed" vertical="center" wrapText="1" justifyLastLine="1"/>
      <protection locked="0"/>
    </xf>
    <xf numFmtId="0" fontId="23" fillId="37" borderId="15" xfId="0" applyFont="1" applyFill="1" applyBorder="1" applyAlignment="1" applyProtection="1">
      <alignment horizontal="distributed" vertical="center" wrapText="1" justifyLastLine="1"/>
      <protection locked="0"/>
    </xf>
    <xf numFmtId="0" fontId="60" fillId="37" borderId="16" xfId="0" applyFont="1" applyFill="1" applyBorder="1" applyAlignment="1" applyProtection="1">
      <alignment horizontal="left" vertical="center" shrinkToFit="1"/>
      <protection locked="0"/>
    </xf>
    <xf numFmtId="0" fontId="60" fillId="37" borderId="0" xfId="0" applyFont="1" applyFill="1" applyAlignment="1" applyProtection="1">
      <alignment horizontal="left" vertical="center" shrinkToFit="1"/>
      <protection locked="0"/>
    </xf>
    <xf numFmtId="0" fontId="60" fillId="37" borderId="13" xfId="0" applyFont="1" applyFill="1" applyBorder="1" applyAlignment="1" applyProtection="1">
      <alignment horizontal="left" vertical="center" shrinkToFit="1"/>
      <protection locked="0"/>
    </xf>
    <xf numFmtId="0" fontId="60" fillId="37" borderId="14" xfId="0" applyFont="1" applyFill="1" applyBorder="1" applyAlignment="1" applyProtection="1">
      <alignment horizontal="left" vertical="center" shrinkToFit="1"/>
      <protection locked="0"/>
    </xf>
    <xf numFmtId="177" fontId="56" fillId="38" borderId="0" xfId="0" applyNumberFormat="1" applyFont="1" applyFill="1" applyAlignment="1" applyProtection="1">
      <alignment horizontal="center" vertical="center"/>
      <protection locked="0"/>
    </xf>
    <xf numFmtId="177" fontId="56" fillId="38" borderId="14" xfId="0" applyNumberFormat="1" applyFont="1" applyFill="1" applyBorder="1" applyAlignment="1" applyProtection="1">
      <alignment horizontal="center" vertical="center"/>
      <protection locked="0"/>
    </xf>
    <xf numFmtId="0" fontId="25" fillId="37" borderId="0" xfId="0" applyFont="1" applyFill="1" applyAlignment="1" applyProtection="1">
      <alignment horizontal="center" wrapText="1"/>
      <protection locked="0"/>
    </xf>
    <xf numFmtId="0" fontId="25" fillId="37" borderId="11" xfId="0" applyFont="1" applyFill="1" applyBorder="1" applyAlignment="1" applyProtection="1">
      <alignment horizontal="center" wrapText="1"/>
      <protection locked="0"/>
    </xf>
    <xf numFmtId="0" fontId="24" fillId="0" borderId="16" xfId="0" applyFont="1" applyBorder="1" applyAlignment="1" applyProtection="1">
      <alignment horizontal="left" vertical="center" indent="1" shrinkToFit="1"/>
      <protection hidden="1"/>
    </xf>
    <xf numFmtId="0" fontId="24" fillId="0" borderId="0" xfId="0" applyFont="1" applyAlignment="1" applyProtection="1">
      <alignment horizontal="left" vertical="center" indent="1" shrinkToFit="1"/>
      <protection hidden="1"/>
    </xf>
    <xf numFmtId="0" fontId="24" fillId="0" borderId="11" xfId="0" applyFont="1" applyBorder="1" applyAlignment="1" applyProtection="1">
      <alignment horizontal="left" vertical="center" indent="1" shrinkToFit="1"/>
      <protection hidden="1"/>
    </xf>
    <xf numFmtId="0" fontId="23" fillId="37" borderId="16"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vertical="center" shrinkToFit="1"/>
      <protection locked="0"/>
    </xf>
    <xf numFmtId="0" fontId="23" fillId="37" borderId="13" xfId="0" applyFont="1" applyFill="1" applyBorder="1" applyAlignment="1" applyProtection="1">
      <alignment horizontal="center" vertical="center" shrinkToFit="1"/>
      <protection locked="0"/>
    </xf>
    <xf numFmtId="0" fontId="23" fillId="37" borderId="14" xfId="0" applyFont="1" applyFill="1" applyBorder="1" applyAlignment="1" applyProtection="1">
      <alignment horizontal="center" vertical="center" shrinkToFit="1"/>
      <protection locked="0"/>
    </xf>
    <xf numFmtId="0" fontId="23" fillId="37" borderId="0" xfId="0" applyFont="1" applyFill="1" applyAlignment="1" applyProtection="1">
      <alignment horizontal="center"/>
      <protection locked="0"/>
    </xf>
    <xf numFmtId="0" fontId="23" fillId="37" borderId="14" xfId="0" applyFont="1" applyFill="1" applyBorder="1" applyAlignment="1" applyProtection="1">
      <alignment horizontal="center"/>
      <protection locked="0"/>
    </xf>
    <xf numFmtId="0" fontId="23" fillId="37" borderId="10" xfId="0" applyFont="1" applyFill="1" applyBorder="1" applyAlignment="1" applyProtection="1">
      <alignment horizontal="distributed" vertical="center" wrapText="1" justifyLastLine="1"/>
      <protection locked="0"/>
    </xf>
    <xf numFmtId="0" fontId="23" fillId="37" borderId="25" xfId="0" applyFont="1" applyFill="1" applyBorder="1" applyAlignment="1" applyProtection="1">
      <alignment horizontal="distributed" vertical="center" wrapText="1" justifyLastLine="1"/>
      <protection locked="0"/>
    </xf>
    <xf numFmtId="49" fontId="73" fillId="37" borderId="19" xfId="0" applyNumberFormat="1" applyFont="1" applyFill="1" applyBorder="1" applyAlignment="1" applyProtection="1">
      <alignment horizontal="left" vertical="center"/>
      <protection locked="0"/>
    </xf>
    <xf numFmtId="49" fontId="73" fillId="37" borderId="10" xfId="0" applyNumberFormat="1" applyFont="1" applyFill="1" applyBorder="1" applyAlignment="1" applyProtection="1">
      <alignment horizontal="left" vertical="center"/>
      <protection locked="0"/>
    </xf>
    <xf numFmtId="0" fontId="83" fillId="37" borderId="16" xfId="0" applyFont="1" applyFill="1" applyBorder="1" applyAlignment="1" applyProtection="1">
      <alignment horizontal="center" vertical="center"/>
      <protection locked="0"/>
    </xf>
    <xf numFmtId="0" fontId="83" fillId="37" borderId="0" xfId="0" applyFont="1" applyFill="1" applyAlignment="1" applyProtection="1">
      <alignment horizontal="center" vertical="center"/>
      <protection locked="0"/>
    </xf>
    <xf numFmtId="0" fontId="83" fillId="37" borderId="13" xfId="0" applyFont="1" applyFill="1" applyBorder="1" applyAlignment="1" applyProtection="1">
      <alignment horizontal="center" vertical="center"/>
      <protection locked="0"/>
    </xf>
    <xf numFmtId="0" fontId="83" fillId="37" borderId="14" xfId="0" applyFont="1" applyFill="1" applyBorder="1" applyAlignment="1" applyProtection="1">
      <alignment horizontal="center" vertical="center"/>
      <protection locked="0"/>
    </xf>
    <xf numFmtId="0" fontId="82" fillId="0" borderId="11" xfId="0" applyFont="1" applyBorder="1" applyAlignment="1" applyProtection="1">
      <alignment horizontal="center" vertical="center"/>
      <protection locked="0"/>
    </xf>
    <xf numFmtId="0" fontId="83" fillId="0" borderId="13" xfId="0" applyFont="1" applyBorder="1" applyAlignment="1" applyProtection="1">
      <alignment horizontal="left" vertical="center" indent="1" shrinkToFit="1"/>
      <protection hidden="1"/>
    </xf>
    <xf numFmtId="0" fontId="83" fillId="0" borderId="14" xfId="0" applyFont="1" applyBorder="1" applyAlignment="1" applyProtection="1">
      <alignment horizontal="left" vertical="center" indent="1" shrinkToFit="1"/>
      <protection hidden="1"/>
    </xf>
    <xf numFmtId="0" fontId="84" fillId="37" borderId="0" xfId="0" applyFont="1" applyFill="1" applyAlignment="1" applyProtection="1">
      <alignment horizontal="left" vertical="top" textRotation="255" wrapText="1"/>
      <protection locked="0"/>
    </xf>
    <xf numFmtId="0" fontId="84" fillId="37" borderId="0" xfId="0" applyFont="1" applyFill="1" applyAlignment="1" applyProtection="1">
      <alignment horizontal="left" vertical="top" textRotation="255"/>
      <protection locked="0"/>
    </xf>
    <xf numFmtId="0" fontId="23" fillId="37" borderId="28" xfId="0" applyFont="1" applyFill="1" applyBorder="1" applyAlignment="1" applyProtection="1">
      <alignment horizontal="center" vertical="center" wrapText="1"/>
      <protection locked="0"/>
    </xf>
    <xf numFmtId="0" fontId="23" fillId="37" borderId="28" xfId="0" applyFont="1" applyFill="1" applyBorder="1" applyAlignment="1" applyProtection="1">
      <alignment horizontal="center" vertical="center"/>
      <protection locked="0"/>
    </xf>
    <xf numFmtId="0" fontId="27" fillId="37" borderId="47" xfId="0" applyFont="1" applyFill="1" applyBorder="1" applyAlignment="1" applyProtection="1">
      <alignment horizontal="center" vertical="center" wrapText="1"/>
      <protection locked="0"/>
    </xf>
    <xf numFmtId="0" fontId="27" fillId="37" borderId="24" xfId="0" applyFont="1" applyFill="1" applyBorder="1" applyAlignment="1" applyProtection="1">
      <alignment horizontal="center" vertical="center" wrapText="1"/>
      <protection locked="0"/>
    </xf>
    <xf numFmtId="0" fontId="27" fillId="37" borderId="26" xfId="0" applyFont="1" applyFill="1" applyBorder="1" applyAlignment="1" applyProtection="1">
      <alignment horizontal="center" vertical="center" wrapText="1"/>
      <protection locked="0"/>
    </xf>
    <xf numFmtId="0" fontId="37" fillId="37" borderId="48" xfId="0" applyFont="1" applyFill="1" applyBorder="1" applyAlignment="1" applyProtection="1">
      <alignment horizontal="center" vertical="center"/>
      <protection locked="0"/>
    </xf>
    <xf numFmtId="0" fontId="37" fillId="37" borderId="49" xfId="0" applyFont="1" applyFill="1" applyBorder="1" applyAlignment="1" applyProtection="1">
      <alignment horizontal="center" vertical="center"/>
      <protection locked="0"/>
    </xf>
    <xf numFmtId="0" fontId="37" fillId="37" borderId="54" xfId="0" applyFont="1" applyFill="1" applyBorder="1" applyAlignment="1" applyProtection="1">
      <alignment horizontal="center" vertical="center"/>
      <protection locked="0"/>
    </xf>
    <xf numFmtId="0" fontId="37" fillId="37" borderId="52" xfId="0" applyFont="1" applyFill="1" applyBorder="1" applyAlignment="1" applyProtection="1">
      <alignment horizontal="center" vertical="center"/>
      <protection locked="0"/>
    </xf>
    <xf numFmtId="0" fontId="37" fillId="37" borderId="53" xfId="0" applyFont="1" applyFill="1" applyBorder="1" applyAlignment="1" applyProtection="1">
      <alignment horizontal="center" vertical="center"/>
      <protection locked="0"/>
    </xf>
    <xf numFmtId="0" fontId="37" fillId="37" borderId="55" xfId="0" applyFont="1" applyFill="1" applyBorder="1" applyAlignment="1" applyProtection="1">
      <alignment horizontal="center" vertical="center"/>
      <protection locked="0"/>
    </xf>
    <xf numFmtId="0" fontId="24" fillId="0" borderId="19" xfId="0" applyFont="1" applyBorder="1" applyAlignment="1" applyProtection="1">
      <alignment horizontal="center" vertical="center"/>
      <protection locked="0"/>
    </xf>
    <xf numFmtId="0" fontId="24" fillId="0" borderId="10" xfId="0" applyFont="1" applyBorder="1" applyAlignment="1" applyProtection="1">
      <alignment horizontal="center" vertical="center"/>
      <protection locked="0"/>
    </xf>
    <xf numFmtId="0" fontId="24" fillId="0" borderId="13" xfId="0" applyFont="1" applyBorder="1" applyAlignment="1" applyProtection="1">
      <alignment horizontal="center" vertical="center"/>
      <protection locked="0"/>
    </xf>
    <xf numFmtId="0" fontId="24" fillId="0" borderId="14" xfId="0" applyFont="1" applyBorder="1" applyAlignment="1" applyProtection="1">
      <alignment horizontal="center" vertical="center"/>
      <protection locked="0"/>
    </xf>
    <xf numFmtId="0" fontId="26" fillId="0" borderId="10" xfId="0" applyFont="1" applyBorder="1" applyAlignment="1" applyProtection="1">
      <alignment horizontal="center" vertical="center"/>
      <protection locked="0"/>
    </xf>
    <xf numFmtId="0" fontId="26" fillId="0" borderId="14" xfId="0" applyFont="1" applyBorder="1" applyAlignment="1" applyProtection="1">
      <alignment horizontal="center" vertical="center"/>
      <protection locked="0"/>
    </xf>
    <xf numFmtId="0" fontId="26" fillId="0" borderId="25" xfId="0" applyFont="1" applyBorder="1" applyAlignment="1" applyProtection="1">
      <alignment horizontal="center" vertical="center"/>
      <protection locked="0"/>
    </xf>
    <xf numFmtId="0" fontId="26" fillId="0" borderId="15" xfId="0" applyFont="1" applyBorder="1" applyAlignment="1" applyProtection="1">
      <alignment horizontal="center" vertical="center"/>
      <protection locked="0"/>
    </xf>
    <xf numFmtId="0" fontId="82" fillId="0" borderId="25" xfId="0" applyFont="1" applyBorder="1" applyAlignment="1" applyProtection="1">
      <alignment horizontal="center" vertical="center" wrapText="1"/>
      <protection locked="0"/>
    </xf>
    <xf numFmtId="0" fontId="82" fillId="0" borderId="15" xfId="0" applyFont="1" applyBorder="1" applyAlignment="1" applyProtection="1">
      <alignment horizontal="center" vertical="center" wrapText="1"/>
      <protection locked="0"/>
    </xf>
    <xf numFmtId="0" fontId="54" fillId="37" borderId="48" xfId="0" applyFont="1" applyFill="1" applyBorder="1" applyAlignment="1" applyProtection="1">
      <alignment horizontal="center" vertical="center" wrapText="1"/>
      <protection locked="0"/>
    </xf>
    <xf numFmtId="0" fontId="54" fillId="37" borderId="49" xfId="0" applyFont="1" applyFill="1" applyBorder="1" applyAlignment="1" applyProtection="1">
      <alignment horizontal="center" vertical="center" wrapText="1"/>
      <protection locked="0"/>
    </xf>
    <xf numFmtId="0" fontId="54" fillId="37" borderId="50" xfId="0" applyFont="1" applyFill="1" applyBorder="1" applyAlignment="1" applyProtection="1">
      <alignment horizontal="center" vertical="center" wrapText="1"/>
      <protection locked="0"/>
    </xf>
    <xf numFmtId="0" fontId="54" fillId="37" borderId="51" xfId="0" applyFont="1" applyFill="1" applyBorder="1" applyAlignment="1" applyProtection="1">
      <alignment horizontal="center" vertical="center" wrapText="1"/>
      <protection locked="0"/>
    </xf>
    <xf numFmtId="0" fontId="54" fillId="37" borderId="52" xfId="0" applyFont="1" applyFill="1" applyBorder="1" applyAlignment="1" applyProtection="1">
      <alignment horizontal="center" vertical="center" wrapText="1"/>
      <protection locked="0"/>
    </xf>
    <xf numFmtId="0" fontId="54" fillId="37" borderId="53" xfId="0" applyFont="1" applyFill="1" applyBorder="1" applyAlignment="1" applyProtection="1">
      <alignment horizontal="center" vertical="center" wrapText="1"/>
      <protection locked="0"/>
    </xf>
    <xf numFmtId="0" fontId="23" fillId="37" borderId="15" xfId="0" applyFont="1" applyFill="1" applyBorder="1" applyAlignment="1" applyProtection="1">
      <alignment horizontal="center" vertical="center" wrapText="1"/>
      <protection locked="0"/>
    </xf>
    <xf numFmtId="176" fontId="88" fillId="0" borderId="19" xfId="0" applyNumberFormat="1" applyFont="1" applyBorder="1" applyAlignment="1" applyProtection="1">
      <alignment horizontal="right" vertical="center" wrapText="1"/>
      <protection locked="0"/>
    </xf>
    <xf numFmtId="0" fontId="23" fillId="37" borderId="0" xfId="0" applyFont="1" applyFill="1" applyAlignment="1" applyProtection="1">
      <alignment horizontal="right"/>
      <protection locked="0"/>
    </xf>
    <xf numFmtId="0" fontId="37" fillId="0" borderId="16" xfId="0" applyFont="1" applyBorder="1" applyAlignment="1" applyProtection="1">
      <alignment horizontal="left" vertical="center" shrinkToFit="1"/>
      <protection hidden="1"/>
    </xf>
    <xf numFmtId="0" fontId="37" fillId="0" borderId="0" xfId="0" applyFont="1" applyAlignment="1" applyProtection="1">
      <alignment horizontal="left" vertical="center" shrinkToFit="1"/>
      <protection hidden="1"/>
    </xf>
    <xf numFmtId="0" fontId="37" fillId="0" borderId="11" xfId="0" applyFont="1" applyBorder="1" applyAlignment="1" applyProtection="1">
      <alignment horizontal="left" vertical="center" shrinkToFit="1"/>
      <protection hidden="1"/>
    </xf>
    <xf numFmtId="0" fontId="63" fillId="37" borderId="0" xfId="0" applyFont="1" applyFill="1" applyAlignment="1" applyProtection="1">
      <alignment horizontal="distributed" vertical="center"/>
      <protection locked="0"/>
    </xf>
    <xf numFmtId="0" fontId="31" fillId="37" borderId="11" xfId="0" applyFont="1" applyFill="1" applyBorder="1" applyAlignment="1" applyProtection="1">
      <alignment horizontal="center" vertical="center" wrapText="1"/>
      <protection locked="0"/>
    </xf>
    <xf numFmtId="0" fontId="23" fillId="37" borderId="0" xfId="0" applyFont="1" applyFill="1" applyAlignment="1" applyProtection="1">
      <alignment horizontal="distributed" vertical="center" wrapText="1"/>
      <protection locked="0"/>
    </xf>
    <xf numFmtId="0" fontId="23" fillId="37" borderId="14" xfId="0" applyFont="1" applyFill="1" applyBorder="1" applyAlignment="1" applyProtection="1">
      <alignment horizontal="distributed" vertical="center" wrapText="1"/>
      <protection locked="0"/>
    </xf>
    <xf numFmtId="0" fontId="23" fillId="37" borderId="0" xfId="0" applyFont="1" applyFill="1" applyAlignment="1" applyProtection="1">
      <alignment horizontal="distributed" vertical="center"/>
      <protection locked="0"/>
    </xf>
    <xf numFmtId="0" fontId="23" fillId="37" borderId="14" xfId="0" applyFont="1" applyFill="1" applyBorder="1" applyAlignment="1" applyProtection="1">
      <alignment horizontal="distributed" vertical="center"/>
      <protection locked="0"/>
    </xf>
    <xf numFmtId="0" fontId="25" fillId="37" borderId="13" xfId="0" applyFont="1" applyFill="1" applyBorder="1" applyAlignment="1" applyProtection="1">
      <alignment horizontal="center" vertical="center" wrapText="1"/>
      <protection locked="0"/>
    </xf>
    <xf numFmtId="0" fontId="25" fillId="37" borderId="14" xfId="0" applyFont="1" applyFill="1" applyBorder="1" applyAlignment="1" applyProtection="1">
      <alignment horizontal="center" vertical="center" wrapText="1"/>
      <protection locked="0"/>
    </xf>
    <xf numFmtId="0" fontId="25" fillId="37" borderId="15" xfId="0" applyFont="1" applyFill="1" applyBorder="1" applyAlignment="1" applyProtection="1">
      <alignment horizontal="center" vertical="center" wrapText="1"/>
      <protection locked="0"/>
    </xf>
    <xf numFmtId="0" fontId="37" fillId="37" borderId="16" xfId="0" applyFont="1" applyFill="1" applyBorder="1" applyAlignment="1" applyProtection="1">
      <alignment horizontal="left" vertical="center" shrinkToFit="1"/>
      <protection locked="0"/>
    </xf>
    <xf numFmtId="0" fontId="37" fillId="37" borderId="0" xfId="0" applyFont="1" applyFill="1" applyAlignment="1" applyProtection="1">
      <alignment horizontal="left" vertical="center" shrinkToFit="1"/>
      <protection locked="0"/>
    </xf>
    <xf numFmtId="0" fontId="23" fillId="37" borderId="19" xfId="0" applyFont="1" applyFill="1" applyBorder="1" applyAlignment="1" applyProtection="1">
      <alignment horizontal="center" vertical="center"/>
      <protection locked="0"/>
    </xf>
    <xf numFmtId="0" fontId="23" fillId="37" borderId="10" xfId="0" applyFont="1" applyFill="1" applyBorder="1" applyAlignment="1" applyProtection="1">
      <alignment horizontal="center" vertical="center"/>
      <protection locked="0"/>
    </xf>
    <xf numFmtId="0" fontId="24" fillId="0" borderId="10" xfId="0" quotePrefix="1" applyFont="1" applyBorder="1" applyAlignment="1" applyProtection="1">
      <alignment horizontal="left" vertical="center" shrinkToFit="1"/>
      <protection locked="0"/>
    </xf>
    <xf numFmtId="0" fontId="24" fillId="0" borderId="10" xfId="0" applyFont="1" applyBorder="1" applyAlignment="1" applyProtection="1">
      <alignment horizontal="left" vertical="center" shrinkToFit="1"/>
      <protection locked="0"/>
    </xf>
    <xf numFmtId="0" fontId="23" fillId="37" borderId="19"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protection locked="0"/>
    </xf>
    <xf numFmtId="0" fontId="31" fillId="37" borderId="10" xfId="0" applyFont="1" applyFill="1" applyBorder="1" applyAlignment="1" applyProtection="1">
      <alignment horizontal="center" wrapText="1"/>
      <protection locked="0"/>
    </xf>
    <xf numFmtId="0" fontId="31" fillId="37" borderId="25" xfId="0" applyFont="1" applyFill="1" applyBorder="1" applyAlignment="1" applyProtection="1">
      <alignment horizontal="center" wrapText="1"/>
      <protection locked="0"/>
    </xf>
    <xf numFmtId="0" fontId="31" fillId="37" borderId="0" xfId="0" applyFont="1" applyFill="1" applyAlignment="1" applyProtection="1">
      <alignment horizontal="center" wrapText="1"/>
      <protection locked="0"/>
    </xf>
    <xf numFmtId="0" fontId="31" fillId="37" borderId="11" xfId="0" applyFont="1" applyFill="1" applyBorder="1" applyAlignment="1" applyProtection="1">
      <alignment horizontal="center" wrapText="1"/>
      <protection locked="0"/>
    </xf>
    <xf numFmtId="0" fontId="74" fillId="0" borderId="19" xfId="0" applyFont="1" applyBorder="1" applyAlignment="1" applyProtection="1">
      <alignment horizontal="left" vertical="center" indent="1" shrinkToFit="1"/>
      <protection locked="0"/>
    </xf>
    <xf numFmtId="0" fontId="74" fillId="0" borderId="10" xfId="0" applyFont="1" applyBorder="1" applyAlignment="1" applyProtection="1">
      <alignment horizontal="left" vertical="center" indent="1" shrinkToFit="1"/>
      <protection locked="0"/>
    </xf>
    <xf numFmtId="0" fontId="74" fillId="0" borderId="25" xfId="0" applyFont="1" applyBorder="1" applyAlignment="1" applyProtection="1">
      <alignment horizontal="left" vertical="center" indent="1" shrinkToFit="1"/>
      <protection locked="0"/>
    </xf>
    <xf numFmtId="0" fontId="82" fillId="0" borderId="19" xfId="0" applyFont="1" applyBorder="1" applyAlignment="1" applyProtection="1">
      <alignment horizontal="center" vertical="center"/>
      <protection locked="0"/>
    </xf>
    <xf numFmtId="0" fontId="82" fillId="0" borderId="13" xfId="0" applyFont="1" applyBorder="1" applyAlignment="1" applyProtection="1">
      <alignment horizontal="center" vertical="center"/>
      <protection locked="0"/>
    </xf>
    <xf numFmtId="0" fontId="23" fillId="37" borderId="10" xfId="0" applyFont="1" applyFill="1" applyBorder="1" applyAlignment="1" applyProtection="1">
      <alignment horizontal="center" vertical="center" wrapText="1"/>
      <protection locked="0"/>
    </xf>
    <xf numFmtId="0" fontId="23" fillId="37" borderId="25" xfId="0" applyFont="1" applyFill="1" applyBorder="1" applyAlignment="1" applyProtection="1">
      <alignment horizontal="center" vertical="center" wrapText="1"/>
      <protection locked="0"/>
    </xf>
    <xf numFmtId="0" fontId="23" fillId="37" borderId="13" xfId="0" applyFont="1" applyFill="1" applyBorder="1" applyAlignment="1" applyProtection="1">
      <alignment horizontal="center" vertical="center" wrapText="1"/>
      <protection locked="0"/>
    </xf>
    <xf numFmtId="0" fontId="29" fillId="37" borderId="14" xfId="0" applyFont="1" applyFill="1" applyBorder="1" applyAlignment="1" applyProtection="1">
      <alignment horizontal="center" vertical="center" wrapText="1"/>
      <protection locked="0"/>
    </xf>
    <xf numFmtId="0" fontId="29" fillId="37" borderId="15" xfId="0" applyFont="1" applyFill="1" applyBorder="1" applyAlignment="1" applyProtection="1">
      <alignment horizontal="center" vertical="center" wrapText="1"/>
      <protection locked="0"/>
    </xf>
    <xf numFmtId="0" fontId="83" fillId="0" borderId="19" xfId="0" applyFont="1" applyBorder="1" applyAlignment="1" applyProtection="1">
      <alignment horizontal="left" vertical="center" indent="1" shrinkToFit="1"/>
      <protection locked="0"/>
    </xf>
    <xf numFmtId="0" fontId="83" fillId="0" borderId="10" xfId="0" applyFont="1" applyBorder="1" applyAlignment="1" applyProtection="1">
      <alignment horizontal="left" vertical="center" indent="1" shrinkToFit="1"/>
      <protection locked="0"/>
    </xf>
    <xf numFmtId="0" fontId="83" fillId="0" borderId="16" xfId="0" applyFont="1" applyBorder="1" applyAlignment="1" applyProtection="1">
      <alignment horizontal="left" vertical="center" indent="1" shrinkToFit="1"/>
      <protection locked="0"/>
    </xf>
    <xf numFmtId="0" fontId="83" fillId="0" borderId="0" xfId="0" applyFont="1" applyAlignment="1" applyProtection="1">
      <alignment horizontal="left" vertical="center" indent="1" shrinkToFit="1"/>
      <protection locked="0"/>
    </xf>
    <xf numFmtId="0" fontId="83" fillId="0" borderId="13" xfId="0" applyFont="1" applyBorder="1" applyAlignment="1" applyProtection="1">
      <alignment horizontal="left" vertical="center" indent="1" shrinkToFit="1"/>
      <protection locked="0"/>
    </xf>
    <xf numFmtId="0" fontId="83" fillId="0" borderId="14" xfId="0" applyFont="1" applyBorder="1" applyAlignment="1" applyProtection="1">
      <alignment horizontal="left" vertical="center" indent="1" shrinkToFit="1"/>
      <protection locked="0"/>
    </xf>
    <xf numFmtId="177" fontId="56" fillId="38" borderId="10" xfId="0" applyNumberFormat="1" applyFont="1" applyFill="1" applyBorder="1" applyAlignment="1" applyProtection="1">
      <alignment horizontal="center" vertical="center"/>
      <protection locked="0"/>
    </xf>
    <xf numFmtId="177" fontId="56" fillId="38" borderId="25" xfId="0" applyNumberFormat="1" applyFont="1" applyFill="1" applyBorder="1" applyAlignment="1" applyProtection="1">
      <alignment horizontal="center" vertical="center"/>
      <protection locked="0"/>
    </xf>
    <xf numFmtId="177" fontId="56" fillId="38" borderId="11" xfId="0" applyNumberFormat="1" applyFont="1" applyFill="1" applyBorder="1" applyAlignment="1" applyProtection="1">
      <alignment horizontal="center" vertical="center"/>
      <protection locked="0"/>
    </xf>
    <xf numFmtId="177" fontId="56" fillId="38" borderId="15" xfId="0" applyNumberFormat="1" applyFont="1" applyFill="1" applyBorder="1" applyAlignment="1" applyProtection="1">
      <alignment horizontal="center" vertical="center"/>
      <protection locked="0"/>
    </xf>
    <xf numFmtId="0" fontId="37" fillId="0" borderId="19" xfId="0" applyFont="1" applyBorder="1" applyAlignment="1" applyProtection="1">
      <alignment horizontal="center" vertical="center"/>
      <protection locked="0"/>
    </xf>
    <xf numFmtId="0" fontId="37" fillId="0" borderId="10" xfId="0" applyFont="1" applyBorder="1" applyAlignment="1" applyProtection="1">
      <alignment horizontal="center" vertical="center"/>
      <protection locked="0"/>
    </xf>
    <xf numFmtId="0" fontId="37" fillId="0" borderId="13" xfId="0" applyFont="1" applyBorder="1" applyAlignment="1" applyProtection="1">
      <alignment horizontal="center" vertical="center"/>
      <protection locked="0"/>
    </xf>
    <xf numFmtId="0" fontId="37" fillId="0" borderId="14" xfId="0" applyFont="1" applyBorder="1" applyAlignment="1" applyProtection="1">
      <alignment horizontal="center" vertical="center"/>
      <protection locked="0"/>
    </xf>
    <xf numFmtId="0" fontId="53" fillId="0" borderId="19" xfId="0" applyFont="1" applyBorder="1" applyAlignment="1" applyProtection="1">
      <alignment horizontal="center" vertical="center" shrinkToFit="1"/>
      <protection locked="0"/>
    </xf>
    <xf numFmtId="0" fontId="53" fillId="0" borderId="13"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shrinkToFit="1"/>
      <protection locked="0"/>
    </xf>
    <xf numFmtId="0" fontId="23" fillId="37" borderId="25" xfId="0" applyFont="1" applyFill="1" applyBorder="1" applyAlignment="1" applyProtection="1">
      <alignment horizontal="left" vertical="center" shrinkToFit="1"/>
      <protection locked="0"/>
    </xf>
    <xf numFmtId="0" fontId="23" fillId="37" borderId="14" xfId="0" applyFont="1" applyFill="1" applyBorder="1" applyAlignment="1" applyProtection="1">
      <alignment horizontal="left" vertical="center" shrinkToFit="1"/>
      <protection locked="0"/>
    </xf>
    <xf numFmtId="0" fontId="23" fillId="37" borderId="15" xfId="0" applyFont="1" applyFill="1" applyBorder="1" applyAlignment="1" applyProtection="1">
      <alignment horizontal="left" vertical="center" shrinkToFit="1"/>
      <protection locked="0"/>
    </xf>
    <xf numFmtId="0" fontId="53" fillId="0" borderId="10" xfId="0" applyFont="1" applyBorder="1" applyAlignment="1" applyProtection="1">
      <alignment horizontal="center" vertical="center" shrinkToFit="1"/>
      <protection locked="0"/>
    </xf>
    <xf numFmtId="0" fontId="53" fillId="0" borderId="25" xfId="0" applyFont="1" applyBorder="1" applyAlignment="1" applyProtection="1">
      <alignment horizontal="center" vertical="center" shrinkToFit="1"/>
      <protection locked="0"/>
    </xf>
    <xf numFmtId="0" fontId="53" fillId="0" borderId="14" xfId="0" applyFont="1" applyBorder="1" applyAlignment="1" applyProtection="1">
      <alignment horizontal="center" vertical="center" shrinkToFit="1"/>
      <protection locked="0"/>
    </xf>
    <xf numFmtId="0" fontId="53" fillId="0" borderId="15" xfId="0" applyFont="1" applyBorder="1" applyAlignment="1" applyProtection="1">
      <alignment horizontal="center" vertical="center" shrinkToFit="1"/>
      <protection locked="0"/>
    </xf>
    <xf numFmtId="0" fontId="23" fillId="37" borderId="10" xfId="0" applyFont="1" applyFill="1" applyBorder="1" applyAlignment="1" applyProtection="1">
      <alignment horizontal="left" vertical="center" wrapText="1" shrinkToFit="1"/>
      <protection locked="0"/>
    </xf>
    <xf numFmtId="0" fontId="23" fillId="37" borderId="0" xfId="0" applyFont="1" applyFill="1" applyAlignment="1" applyProtection="1">
      <alignment horizontal="left" vertical="center" shrinkToFit="1"/>
      <protection locked="0"/>
    </xf>
    <xf numFmtId="0" fontId="23" fillId="37" borderId="11" xfId="0" applyFont="1" applyFill="1" applyBorder="1" applyAlignment="1" applyProtection="1">
      <alignment horizontal="left" vertical="center" shrinkToFit="1"/>
      <protection locked="0"/>
    </xf>
    <xf numFmtId="0" fontId="37" fillId="0" borderId="25" xfId="0" applyFont="1" applyBorder="1" applyAlignment="1" applyProtection="1">
      <alignment horizontal="center" vertical="center"/>
      <protection locked="0"/>
    </xf>
    <xf numFmtId="0" fontId="37" fillId="0" borderId="15" xfId="0" applyFont="1" applyBorder="1" applyAlignment="1" applyProtection="1">
      <alignment horizontal="center" vertical="center"/>
      <protection locked="0"/>
    </xf>
    <xf numFmtId="0" fontId="82" fillId="0" borderId="19" xfId="0" applyFont="1" applyBorder="1" applyAlignment="1" applyProtection="1">
      <alignment horizontal="left" vertical="center" indent="1"/>
      <protection locked="0"/>
    </xf>
    <xf numFmtId="0" fontId="82" fillId="0" borderId="10" xfId="0" applyFont="1" applyBorder="1" applyAlignment="1" applyProtection="1">
      <alignment horizontal="left" vertical="center" indent="1"/>
      <protection locked="0"/>
    </xf>
    <xf numFmtId="0" fontId="82" fillId="0" borderId="25" xfId="0" applyFont="1" applyBorder="1" applyAlignment="1" applyProtection="1">
      <alignment horizontal="left" vertical="center" indent="1"/>
      <protection locked="0"/>
    </xf>
    <xf numFmtId="0" fontId="82" fillId="0" borderId="13" xfId="0" applyFont="1" applyBorder="1" applyAlignment="1" applyProtection="1">
      <alignment horizontal="left" vertical="center" indent="1"/>
      <protection locked="0"/>
    </xf>
    <xf numFmtId="0" fontId="82" fillId="0" borderId="14" xfId="0" applyFont="1" applyBorder="1" applyAlignment="1" applyProtection="1">
      <alignment horizontal="left" vertical="center" indent="1"/>
      <protection locked="0"/>
    </xf>
    <xf numFmtId="0" fontId="82" fillId="0" borderId="15" xfId="0" applyFont="1" applyBorder="1" applyAlignment="1" applyProtection="1">
      <alignment horizontal="left" vertical="center" indent="1"/>
      <protection locked="0"/>
    </xf>
    <xf numFmtId="0" fontId="30" fillId="37" borderId="10" xfId="0" applyFont="1" applyFill="1" applyBorder="1" applyAlignment="1" applyProtection="1">
      <alignment horizontal="left" vertical="center" shrinkToFit="1"/>
      <protection locked="0"/>
    </xf>
    <xf numFmtId="0" fontId="30" fillId="37" borderId="25" xfId="0" applyFont="1" applyFill="1" applyBorder="1" applyAlignment="1" applyProtection="1">
      <alignment horizontal="left" vertical="center" shrinkToFit="1"/>
      <protection locked="0"/>
    </xf>
    <xf numFmtId="0" fontId="30" fillId="37" borderId="14" xfId="0" applyFont="1" applyFill="1" applyBorder="1" applyAlignment="1" applyProtection="1">
      <alignment horizontal="left" vertical="center" shrinkToFit="1"/>
      <protection locked="0"/>
    </xf>
    <xf numFmtId="0" fontId="30" fillId="37" borderId="15" xfId="0" applyFont="1" applyFill="1" applyBorder="1" applyAlignment="1" applyProtection="1">
      <alignment horizontal="left" vertical="center" shrinkToFit="1"/>
      <protection locked="0"/>
    </xf>
    <xf numFmtId="0" fontId="27" fillId="37" borderId="47" xfId="0" applyFont="1" applyFill="1" applyBorder="1" applyAlignment="1" applyProtection="1">
      <alignment horizontal="center" vertical="center"/>
      <protection locked="0"/>
    </xf>
    <xf numFmtId="0" fontId="27" fillId="37" borderId="26" xfId="0" applyFont="1" applyFill="1" applyBorder="1" applyAlignment="1" applyProtection="1">
      <alignment horizontal="center" vertical="center"/>
      <protection locked="0"/>
    </xf>
    <xf numFmtId="0" fontId="23" fillId="37" borderId="19" xfId="0" applyFont="1" applyFill="1" applyBorder="1" applyAlignment="1" applyProtection="1">
      <alignment horizontal="center" vertical="center" shrinkToFit="1"/>
      <protection locked="0"/>
    </xf>
    <xf numFmtId="0" fontId="23" fillId="37" borderId="10" xfId="0" applyFont="1" applyFill="1" applyBorder="1" applyAlignment="1" applyProtection="1">
      <alignment horizontal="center" vertical="center" shrinkToFit="1"/>
      <protection locked="0"/>
    </xf>
    <xf numFmtId="0" fontId="74" fillId="0" borderId="47" xfId="0" applyFont="1" applyBorder="1" applyAlignment="1" applyProtection="1">
      <alignment horizontal="center" vertical="center" shrinkToFit="1"/>
      <protection locked="0"/>
    </xf>
    <xf numFmtId="0" fontId="74" fillId="0" borderId="26" xfId="0" applyFont="1" applyBorder="1" applyAlignment="1" applyProtection="1">
      <alignment horizontal="center" vertical="center" shrinkToFit="1"/>
      <protection locked="0"/>
    </xf>
    <xf numFmtId="0" fontId="74" fillId="0" borderId="26" xfId="0" applyFont="1" applyBorder="1" applyAlignment="1" applyProtection="1">
      <alignment horizontal="left" vertical="center" shrinkToFit="1"/>
      <protection locked="0"/>
    </xf>
    <xf numFmtId="0" fontId="29" fillId="37" borderId="10" xfId="0" applyFont="1" applyFill="1" applyBorder="1" applyAlignment="1" applyProtection="1">
      <alignment horizontal="distributed" vertical="center" wrapText="1"/>
      <protection locked="0"/>
    </xf>
    <xf numFmtId="0" fontId="29" fillId="37" borderId="25" xfId="0" applyFont="1" applyFill="1" applyBorder="1" applyAlignment="1" applyProtection="1">
      <alignment horizontal="distributed" vertical="center" wrapText="1"/>
      <protection locked="0"/>
    </xf>
    <xf numFmtId="0" fontId="29" fillId="37" borderId="0" xfId="0" applyFont="1" applyFill="1" applyAlignment="1" applyProtection="1">
      <alignment horizontal="distributed" vertical="center" wrapText="1"/>
      <protection locked="0"/>
    </xf>
    <xf numFmtId="0" fontId="29" fillId="37" borderId="11" xfId="0" applyFont="1" applyFill="1" applyBorder="1" applyAlignment="1" applyProtection="1">
      <alignment horizontal="distributed" vertical="center" wrapText="1"/>
      <protection locked="0"/>
    </xf>
    <xf numFmtId="0" fontId="22" fillId="37" borderId="19" xfId="0" applyFont="1" applyFill="1" applyBorder="1" applyAlignment="1" applyProtection="1">
      <alignment horizontal="right"/>
      <protection locked="0"/>
    </xf>
    <xf numFmtId="0" fontId="22" fillId="37" borderId="10" xfId="0" applyFont="1" applyFill="1" applyBorder="1" applyAlignment="1" applyProtection="1">
      <alignment horizontal="right"/>
      <protection locked="0"/>
    </xf>
    <xf numFmtId="0" fontId="22" fillId="37" borderId="16" xfId="0" applyFont="1" applyFill="1" applyBorder="1" applyAlignment="1" applyProtection="1">
      <alignment horizontal="right"/>
      <protection locked="0"/>
    </xf>
    <xf numFmtId="0" fontId="22" fillId="37" borderId="0" xfId="0" applyFont="1" applyFill="1" applyAlignment="1" applyProtection="1">
      <alignment horizontal="right"/>
      <protection locked="0"/>
    </xf>
    <xf numFmtId="0" fontId="30" fillId="37" borderId="13" xfId="0" applyFont="1" applyFill="1" applyBorder="1" applyAlignment="1" applyProtection="1">
      <alignment horizontal="distributed" vertical="center"/>
      <protection locked="0"/>
    </xf>
    <xf numFmtId="0" fontId="30" fillId="37" borderId="14" xfId="0" applyFont="1" applyFill="1" applyBorder="1" applyAlignment="1" applyProtection="1">
      <alignment horizontal="distributed" vertical="center"/>
      <protection locked="0"/>
    </xf>
    <xf numFmtId="0" fontId="82" fillId="0" borderId="13" xfId="0" applyFont="1" applyBorder="1" applyAlignment="1" applyProtection="1">
      <alignment horizontal="center" vertical="center" shrinkToFit="1"/>
      <protection locked="0"/>
    </xf>
    <xf numFmtId="0" fontId="82" fillId="0" borderId="14" xfId="0" applyFont="1" applyBorder="1" applyAlignment="1" applyProtection="1">
      <alignment horizontal="center" vertical="center" shrinkToFit="1"/>
      <protection locked="0"/>
    </xf>
    <xf numFmtId="0" fontId="82" fillId="0" borderId="15" xfId="0" applyFont="1" applyBorder="1" applyAlignment="1" applyProtection="1">
      <alignment horizontal="center" vertical="center" shrinkToFit="1"/>
      <protection locked="0"/>
    </xf>
    <xf numFmtId="0" fontId="88" fillId="0" borderId="47" xfId="0" applyFont="1" applyBorder="1" applyAlignment="1" applyProtection="1">
      <alignment horizontal="center" vertical="center"/>
      <protection locked="0"/>
    </xf>
    <xf numFmtId="0" fontId="88" fillId="0" borderId="24" xfId="0" applyFont="1" applyBorder="1" applyAlignment="1" applyProtection="1">
      <alignment horizontal="center" vertical="center"/>
      <protection locked="0"/>
    </xf>
    <xf numFmtId="0" fontId="74" fillId="0" borderId="24" xfId="0" applyFont="1" applyBorder="1" applyAlignment="1" applyProtection="1">
      <alignment horizontal="center"/>
      <protection locked="0"/>
    </xf>
    <xf numFmtId="0" fontId="25" fillId="37" borderId="24" xfId="0" applyFont="1" applyFill="1" applyBorder="1" applyAlignment="1" applyProtection="1">
      <alignment horizontal="center"/>
      <protection locked="0"/>
    </xf>
    <xf numFmtId="0" fontId="25" fillId="37" borderId="26" xfId="0" applyFont="1" applyFill="1" applyBorder="1" applyAlignment="1" applyProtection="1">
      <alignment horizontal="center"/>
      <protection locked="0"/>
    </xf>
    <xf numFmtId="0" fontId="74" fillId="0" borderId="10" xfId="0" applyFont="1" applyBorder="1" applyAlignment="1" applyProtection="1">
      <alignment horizontal="center"/>
      <protection locked="0"/>
    </xf>
    <xf numFmtId="0" fontId="74" fillId="0" borderId="14" xfId="0" applyFont="1" applyBorder="1" applyAlignment="1" applyProtection="1">
      <alignment horizontal="center"/>
      <protection locked="0"/>
    </xf>
    <xf numFmtId="0" fontId="25" fillId="37" borderId="10" xfId="0" applyFont="1" applyFill="1" applyBorder="1" applyAlignment="1" applyProtection="1">
      <alignment horizontal="center"/>
      <protection locked="0"/>
    </xf>
    <xf numFmtId="0" fontId="25" fillId="37" borderId="14" xfId="0" applyFont="1" applyFill="1" applyBorder="1" applyAlignment="1" applyProtection="1">
      <alignment horizontal="center"/>
      <protection locked="0"/>
    </xf>
    <xf numFmtId="0" fontId="88" fillId="0" borderId="19" xfId="0" applyFont="1" applyBorder="1" applyAlignment="1" applyProtection="1">
      <alignment horizontal="center" vertical="center"/>
      <protection locked="0"/>
    </xf>
    <xf numFmtId="0" fontId="88" fillId="0" borderId="10" xfId="0" applyFont="1" applyBorder="1" applyAlignment="1" applyProtection="1">
      <alignment horizontal="center" vertical="center"/>
      <protection locked="0"/>
    </xf>
    <xf numFmtId="0" fontId="88" fillId="0" borderId="13" xfId="0" applyFont="1" applyBorder="1" applyAlignment="1" applyProtection="1">
      <alignment horizontal="center" vertical="center"/>
      <protection locked="0"/>
    </xf>
    <xf numFmtId="0" fontId="88" fillId="0" borderId="14" xfId="0" applyFont="1" applyBorder="1" applyAlignment="1" applyProtection="1">
      <alignment horizontal="center" vertical="center"/>
      <protection locked="0"/>
    </xf>
    <xf numFmtId="0" fontId="34" fillId="0" borderId="10" xfId="0" applyFont="1" applyBorder="1" applyAlignment="1" applyProtection="1">
      <alignment horizontal="left" vertical="center" wrapText="1"/>
      <protection locked="0"/>
    </xf>
    <xf numFmtId="0" fontId="25" fillId="37" borderId="19" xfId="0" applyFont="1" applyFill="1" applyBorder="1" applyAlignment="1" applyProtection="1">
      <alignment horizontal="center" vertical="center"/>
      <protection locked="0"/>
    </xf>
    <xf numFmtId="0" fontId="25" fillId="37" borderId="10" xfId="0" applyFont="1" applyFill="1" applyBorder="1" applyAlignment="1" applyProtection="1">
      <alignment horizontal="center" vertical="center"/>
      <protection locked="0"/>
    </xf>
    <xf numFmtId="0" fontId="25" fillId="37" borderId="25" xfId="0" applyFont="1" applyFill="1" applyBorder="1" applyAlignment="1" applyProtection="1">
      <alignment horizontal="center" vertical="center"/>
      <protection locked="0"/>
    </xf>
    <xf numFmtId="0" fontId="57" fillId="37" borderId="16" xfId="0" applyFont="1" applyFill="1" applyBorder="1" applyAlignment="1" applyProtection="1">
      <alignment horizontal="center" vertical="center"/>
      <protection locked="0"/>
    </xf>
    <xf numFmtId="0" fontId="57" fillId="37" borderId="0" xfId="0" applyFont="1" applyFill="1" applyAlignment="1" applyProtection="1">
      <alignment horizontal="center" vertical="center"/>
      <protection locked="0"/>
    </xf>
    <xf numFmtId="0" fontId="22" fillId="37" borderId="47" xfId="0" applyFont="1" applyFill="1" applyBorder="1" applyAlignment="1" applyProtection="1">
      <alignment horizontal="center" vertical="center"/>
      <protection locked="0"/>
    </xf>
    <xf numFmtId="0" fontId="22" fillId="37" borderId="26" xfId="0" applyFont="1" applyFill="1" applyBorder="1" applyAlignment="1" applyProtection="1">
      <alignment horizontal="center" vertical="center"/>
      <protection locked="0"/>
    </xf>
    <xf numFmtId="0" fontId="74" fillId="0" borderId="24" xfId="0" applyFont="1" applyBorder="1" applyAlignment="1" applyProtection="1">
      <alignment horizontal="left" vertical="center" indent="1" shrinkToFit="1"/>
      <protection locked="0"/>
    </xf>
    <xf numFmtId="0" fontId="23" fillId="37" borderId="0" xfId="0" applyFont="1" applyFill="1" applyAlignment="1" applyProtection="1">
      <alignment horizontal="left" vertical="center"/>
      <protection locked="0"/>
    </xf>
    <xf numFmtId="0" fontId="23" fillId="37" borderId="11" xfId="0" applyFont="1" applyFill="1" applyBorder="1" applyAlignment="1" applyProtection="1">
      <alignment horizontal="left" vertical="center"/>
      <protection locked="0"/>
    </xf>
    <xf numFmtId="0" fontId="30" fillId="37" borderId="19" xfId="0" applyFont="1" applyFill="1" applyBorder="1" applyAlignment="1" applyProtection="1">
      <alignment horizontal="left"/>
      <protection locked="0"/>
    </xf>
    <xf numFmtId="0" fontId="30" fillId="37" borderId="10" xfId="0" applyFont="1" applyFill="1" applyBorder="1" applyAlignment="1" applyProtection="1">
      <alignment horizontal="left"/>
      <protection locked="0"/>
    </xf>
    <xf numFmtId="0" fontId="30" fillId="37" borderId="13" xfId="0" applyFont="1" applyFill="1" applyBorder="1" applyAlignment="1" applyProtection="1">
      <alignment horizontal="left"/>
      <protection locked="0"/>
    </xf>
    <xf numFmtId="0" fontId="30" fillId="37" borderId="14" xfId="0" applyFont="1" applyFill="1" applyBorder="1" applyAlignment="1" applyProtection="1">
      <alignment horizontal="left"/>
      <protection locked="0"/>
    </xf>
    <xf numFmtId="0" fontId="30" fillId="37" borderId="10" xfId="0" applyFont="1" applyFill="1" applyBorder="1" applyAlignment="1" applyProtection="1">
      <alignment horizontal="center" vertical="top"/>
      <protection locked="0"/>
    </xf>
    <xf numFmtId="0" fontId="30" fillId="37" borderId="25" xfId="0" applyFont="1" applyFill="1" applyBorder="1" applyAlignment="1" applyProtection="1">
      <alignment horizontal="center" vertical="top"/>
      <protection locked="0"/>
    </xf>
    <xf numFmtId="0" fontId="30" fillId="37" borderId="14" xfId="0" applyFont="1" applyFill="1" applyBorder="1" applyAlignment="1" applyProtection="1">
      <alignment horizontal="center" vertical="top"/>
      <protection locked="0"/>
    </xf>
    <xf numFmtId="0" fontId="30" fillId="37" borderId="15" xfId="0" applyFont="1" applyFill="1" applyBorder="1" applyAlignment="1" applyProtection="1">
      <alignment horizontal="center" vertical="top"/>
      <protection locked="0"/>
    </xf>
    <xf numFmtId="0" fontId="27" fillId="37" borderId="19" xfId="0" applyFont="1" applyFill="1" applyBorder="1" applyAlignment="1" applyProtection="1">
      <alignment horizontal="center" vertical="center" wrapText="1"/>
      <protection locked="0"/>
    </xf>
    <xf numFmtId="0" fontId="27" fillId="37" borderId="10" xfId="0" applyFont="1" applyFill="1" applyBorder="1" applyAlignment="1" applyProtection="1">
      <alignment horizontal="center" vertical="center" wrapText="1"/>
      <protection locked="0"/>
    </xf>
    <xf numFmtId="0" fontId="27" fillId="37" borderId="25" xfId="0" applyFont="1" applyFill="1" applyBorder="1" applyAlignment="1" applyProtection="1">
      <alignment horizontal="center" vertical="center" wrapText="1"/>
      <protection locked="0"/>
    </xf>
    <xf numFmtId="0" fontId="22" fillId="0" borderId="19" xfId="0" applyFont="1" applyBorder="1" applyAlignment="1" applyProtection="1">
      <alignment horizontal="left" vertical="center" wrapText="1"/>
      <protection locked="0"/>
    </xf>
    <xf numFmtId="0" fontId="22" fillId="0" borderId="10" xfId="0" applyFont="1" applyBorder="1" applyAlignment="1" applyProtection="1">
      <alignment horizontal="left" vertical="center" wrapText="1"/>
      <protection locked="0"/>
    </xf>
    <xf numFmtId="0" fontId="22" fillId="0" borderId="25" xfId="0" applyFont="1" applyBorder="1" applyAlignment="1" applyProtection="1">
      <alignment horizontal="left" vertical="center" wrapText="1"/>
      <protection locked="0"/>
    </xf>
    <xf numFmtId="0" fontId="22" fillId="0" borderId="16" xfId="0" applyFont="1" applyBorder="1" applyAlignment="1" applyProtection="1">
      <alignment horizontal="left" vertical="center" wrapText="1"/>
      <protection locked="0"/>
    </xf>
    <xf numFmtId="0" fontId="22" fillId="0" borderId="0" xfId="0" applyFont="1" applyAlignment="1" applyProtection="1">
      <alignment horizontal="left" vertical="center" wrapText="1"/>
      <protection locked="0"/>
    </xf>
    <xf numFmtId="0" fontId="22" fillId="0" borderId="11" xfId="0" applyFont="1" applyBorder="1" applyAlignment="1" applyProtection="1">
      <alignment horizontal="left" vertical="center" wrapText="1"/>
      <protection locked="0"/>
    </xf>
    <xf numFmtId="0" fontId="22" fillId="0" borderId="13" xfId="0" applyFont="1" applyBorder="1" applyAlignment="1" applyProtection="1">
      <alignment horizontal="left" vertical="center" wrapText="1"/>
      <protection locked="0"/>
    </xf>
    <xf numFmtId="0" fontId="22" fillId="0" borderId="14" xfId="0" applyFont="1" applyBorder="1" applyAlignment="1" applyProtection="1">
      <alignment horizontal="left" vertical="center" wrapText="1"/>
      <protection locked="0"/>
    </xf>
    <xf numFmtId="0" fontId="22" fillId="0" borderId="15" xfId="0" applyFont="1" applyBorder="1" applyAlignment="1" applyProtection="1">
      <alignment horizontal="left" vertical="center" wrapText="1"/>
      <protection locked="0"/>
    </xf>
    <xf numFmtId="0" fontId="82" fillId="0" borderId="19" xfId="0" applyFont="1" applyBorder="1" applyAlignment="1">
      <alignment horizontal="left" vertical="center" indent="1"/>
    </xf>
    <xf numFmtId="0" fontId="82" fillId="0" borderId="10" xfId="0" applyFont="1" applyBorder="1" applyAlignment="1">
      <alignment horizontal="left" vertical="center" indent="1"/>
    </xf>
    <xf numFmtId="0" fontId="82" fillId="0" borderId="25" xfId="0" applyFont="1" applyBorder="1" applyAlignment="1">
      <alignment horizontal="left" vertical="center" indent="1"/>
    </xf>
    <xf numFmtId="0" fontId="82" fillId="0" borderId="13" xfId="0" applyFont="1" applyBorder="1" applyAlignment="1">
      <alignment horizontal="left" vertical="center" indent="1"/>
    </xf>
    <xf numFmtId="0" fontId="82" fillId="0" borderId="14" xfId="0" applyFont="1" applyBorder="1" applyAlignment="1">
      <alignment horizontal="left" vertical="center" indent="1"/>
    </xf>
    <xf numFmtId="0" fontId="82" fillId="0" borderId="15" xfId="0" applyFont="1" applyBorder="1" applyAlignment="1">
      <alignment horizontal="left" vertical="center" indent="1"/>
    </xf>
    <xf numFmtId="0" fontId="30" fillId="37" borderId="19" xfId="0" applyFont="1" applyFill="1" applyBorder="1" applyAlignment="1" applyProtection="1">
      <alignment horizontal="distributed" vertical="center"/>
      <protection locked="0"/>
    </xf>
    <xf numFmtId="0" fontId="30" fillId="37" borderId="10" xfId="0" applyFont="1" applyFill="1" applyBorder="1" applyAlignment="1" applyProtection="1">
      <alignment horizontal="distributed" vertical="center"/>
      <protection locked="0"/>
    </xf>
    <xf numFmtId="0" fontId="30" fillId="37" borderId="25" xfId="0" applyFont="1" applyFill="1" applyBorder="1" applyAlignment="1" applyProtection="1">
      <alignment horizontal="distributed" vertical="center"/>
      <protection locked="0"/>
    </xf>
    <xf numFmtId="0" fontId="30" fillId="37" borderId="15" xfId="0" applyFont="1" applyFill="1" applyBorder="1" applyAlignment="1" applyProtection="1">
      <alignment horizontal="distributed" vertical="center"/>
      <protection locked="0"/>
    </xf>
    <xf numFmtId="0" fontId="82" fillId="0" borderId="19" xfId="0" applyFont="1" applyBorder="1" applyAlignment="1" applyProtection="1">
      <alignment horizontal="center" vertical="center" shrinkToFit="1"/>
      <protection locked="0"/>
    </xf>
    <xf numFmtId="0" fontId="82" fillId="0" borderId="10" xfId="0" applyFont="1" applyBorder="1" applyAlignment="1" applyProtection="1">
      <alignment horizontal="center" vertical="center" shrinkToFit="1"/>
      <protection locked="0"/>
    </xf>
    <xf numFmtId="0" fontId="82" fillId="0" borderId="25" xfId="0" applyFont="1" applyBorder="1" applyAlignment="1" applyProtection="1">
      <alignment horizontal="center" vertical="center" shrinkToFit="1"/>
      <protection locked="0"/>
    </xf>
    <xf numFmtId="0" fontId="30" fillId="37" borderId="47" xfId="0" applyFont="1" applyFill="1" applyBorder="1" applyAlignment="1" applyProtection="1">
      <alignment horizontal="distributed" vertical="center"/>
      <protection locked="0"/>
    </xf>
    <xf numFmtId="0" fontId="30" fillId="37" borderId="24" xfId="0" applyFont="1" applyFill="1" applyBorder="1" applyAlignment="1" applyProtection="1">
      <alignment horizontal="distributed" vertical="center"/>
      <protection locked="0"/>
    </xf>
    <xf numFmtId="0" fontId="82" fillId="0" borderId="58" xfId="0" applyFont="1" applyBorder="1" applyAlignment="1" applyProtection="1">
      <alignment horizontal="center" vertical="center" shrinkToFit="1"/>
      <protection locked="0"/>
    </xf>
    <xf numFmtId="0" fontId="82" fillId="0" borderId="59" xfId="0" applyFont="1" applyBorder="1" applyAlignment="1" applyProtection="1">
      <alignment horizontal="center" vertical="center" shrinkToFit="1"/>
      <protection locked="0"/>
    </xf>
    <xf numFmtId="0" fontId="82" fillId="0" borderId="60" xfId="0" applyFont="1" applyBorder="1" applyAlignment="1" applyProtection="1">
      <alignment horizontal="center" vertical="center" shrinkToFit="1"/>
      <protection locked="0"/>
    </xf>
    <xf numFmtId="0" fontId="82" fillId="0" borderId="47" xfId="0" applyFont="1" applyBorder="1" applyAlignment="1" applyProtection="1">
      <alignment horizontal="center" vertical="center" shrinkToFit="1"/>
      <protection locked="0"/>
    </xf>
    <xf numFmtId="0" fontId="82" fillId="0" borderId="24" xfId="0" applyFont="1" applyBorder="1" applyAlignment="1" applyProtection="1">
      <alignment horizontal="center" vertical="center" shrinkToFit="1"/>
      <protection locked="0"/>
    </xf>
    <xf numFmtId="0" fontId="82" fillId="0" borderId="26" xfId="0" applyFont="1" applyBorder="1" applyAlignment="1" applyProtection="1">
      <alignment horizontal="center" vertical="center" shrinkToFit="1"/>
      <protection locked="0"/>
    </xf>
    <xf numFmtId="0" fontId="29" fillId="37" borderId="10" xfId="0" applyFont="1" applyFill="1" applyBorder="1" applyAlignment="1" applyProtection="1">
      <alignment horizontal="distributed" wrapText="1"/>
      <protection locked="0"/>
    </xf>
    <xf numFmtId="0" fontId="29" fillId="37" borderId="25" xfId="0" applyFont="1" applyFill="1" applyBorder="1" applyAlignment="1" applyProtection="1">
      <alignment horizontal="distributed" wrapText="1"/>
      <protection locked="0"/>
    </xf>
    <xf numFmtId="0" fontId="29" fillId="37" borderId="0" xfId="0" applyFont="1" applyFill="1" applyAlignment="1" applyProtection="1">
      <alignment horizontal="distributed" wrapText="1"/>
      <protection locked="0"/>
    </xf>
    <xf numFmtId="0" fontId="29" fillId="37" borderId="11" xfId="0" applyFont="1" applyFill="1" applyBorder="1" applyAlignment="1" applyProtection="1">
      <alignment horizontal="distributed" wrapText="1"/>
      <protection locked="0"/>
    </xf>
    <xf numFmtId="0" fontId="33" fillId="37" borderId="0" xfId="0" applyFont="1" applyFill="1" applyAlignment="1" applyProtection="1">
      <alignment horizontal="center" vertical="center"/>
      <protection locked="0"/>
    </xf>
    <xf numFmtId="0" fontId="33" fillId="37" borderId="11" xfId="0" applyFont="1" applyFill="1" applyBorder="1" applyAlignment="1" applyProtection="1">
      <alignment horizontal="center" vertical="center"/>
      <protection locked="0"/>
    </xf>
    <xf numFmtId="0" fontId="74" fillId="0" borderId="26" xfId="0" applyFont="1" applyBorder="1" applyAlignment="1" applyProtection="1">
      <alignment horizontal="left" vertical="center" indent="1" shrinkToFit="1"/>
      <protection locked="0"/>
    </xf>
    <xf numFmtId="0" fontId="74" fillId="0" borderId="0" xfId="0" applyFont="1" applyAlignment="1" applyProtection="1">
      <alignment horizontal="left" vertical="center" shrinkToFit="1"/>
      <protection locked="0"/>
    </xf>
    <xf numFmtId="0" fontId="74" fillId="0" borderId="47" xfId="0" applyFont="1" applyBorder="1" applyAlignment="1" applyProtection="1">
      <alignment horizontal="left" vertical="center" indent="1" shrinkToFit="1"/>
      <protection locked="0"/>
    </xf>
    <xf numFmtId="0" fontId="25" fillId="37" borderId="24" xfId="0" applyFont="1" applyFill="1" applyBorder="1" applyAlignment="1" applyProtection="1">
      <alignment horizontal="center" vertical="center"/>
      <protection locked="0"/>
    </xf>
    <xf numFmtId="0" fontId="25" fillId="37" borderId="26" xfId="0" applyFont="1" applyFill="1" applyBorder="1" applyAlignment="1" applyProtection="1">
      <alignment horizontal="center" vertical="center"/>
      <protection locked="0"/>
    </xf>
    <xf numFmtId="177" fontId="57" fillId="38" borderId="0" xfId="0" applyNumberFormat="1" applyFont="1" applyFill="1" applyAlignment="1" applyProtection="1">
      <alignment horizontal="center" vertical="center" shrinkToFit="1"/>
      <protection locked="0"/>
    </xf>
    <xf numFmtId="177" fontId="57" fillId="38" borderId="11" xfId="0" applyNumberFormat="1" applyFont="1" applyFill="1" applyBorder="1" applyAlignment="1" applyProtection="1">
      <alignment horizontal="center" vertical="center" shrinkToFit="1"/>
      <protection locked="0"/>
    </xf>
    <xf numFmtId="0" fontId="29" fillId="37" borderId="11" xfId="0" applyFont="1" applyFill="1" applyBorder="1" applyAlignment="1" applyProtection="1">
      <alignment horizontal="center" vertical="center" wrapText="1"/>
      <protection locked="0"/>
    </xf>
    <xf numFmtId="0" fontId="25" fillId="37" borderId="0" xfId="0" applyFont="1" applyFill="1" applyAlignment="1" applyProtection="1">
      <alignment horizontal="center" vertical="center"/>
      <protection locked="0"/>
    </xf>
    <xf numFmtId="0" fontId="25" fillId="37" borderId="11" xfId="0" applyFont="1" applyFill="1" applyBorder="1" applyAlignment="1" applyProtection="1">
      <alignment horizontal="center" vertical="center"/>
      <protection locked="0"/>
    </xf>
    <xf numFmtId="0" fontId="71" fillId="0" borderId="24" xfId="0" applyFont="1" applyBorder="1" applyAlignment="1" applyProtection="1">
      <alignment horizontal="left" vertical="center" shrinkToFit="1"/>
      <protection locked="0"/>
    </xf>
    <xf numFmtId="0" fontId="71" fillId="0" borderId="26" xfId="0" applyFont="1" applyBorder="1" applyAlignment="1" applyProtection="1">
      <alignment horizontal="left" vertical="center" shrinkToFit="1"/>
      <protection locked="0"/>
    </xf>
    <xf numFmtId="0" fontId="82" fillId="0" borderId="16" xfId="0" applyFont="1" applyBorder="1" applyAlignment="1" applyProtection="1">
      <alignment horizontal="center" vertical="center"/>
      <protection locked="0"/>
    </xf>
    <xf numFmtId="0" fontId="24" fillId="37" borderId="10" xfId="0" applyFont="1" applyFill="1" applyBorder="1" applyAlignment="1" applyProtection="1">
      <alignment horizontal="center"/>
      <protection locked="0"/>
    </xf>
    <xf numFmtId="0" fontId="24" fillId="0" borderId="10" xfId="0" applyFont="1" applyBorder="1" applyAlignment="1" applyProtection="1">
      <alignment horizontal="center"/>
      <protection locked="0"/>
    </xf>
    <xf numFmtId="0" fontId="24" fillId="0" borderId="0" xfId="0" applyFont="1" applyAlignment="1" applyProtection="1">
      <alignment horizontal="center"/>
      <protection locked="0"/>
    </xf>
    <xf numFmtId="0" fontId="30" fillId="0" borderId="16" xfId="0" applyFont="1" applyBorder="1" applyAlignment="1" applyProtection="1">
      <alignment horizontal="center" vertical="center"/>
      <protection locked="0"/>
    </xf>
    <xf numFmtId="0" fontId="30" fillId="0" borderId="0" xfId="0" applyFont="1" applyAlignment="1" applyProtection="1">
      <alignment horizontal="center" vertical="center"/>
      <protection locked="0"/>
    </xf>
    <xf numFmtId="0" fontId="34" fillId="0" borderId="19" xfId="0" applyFont="1" applyBorder="1" applyAlignment="1" applyProtection="1">
      <alignment horizontal="center" vertical="center"/>
      <protection locked="0"/>
    </xf>
    <xf numFmtId="0" fontId="34" fillId="0" borderId="10" xfId="0" applyFont="1" applyBorder="1" applyAlignment="1" applyProtection="1">
      <alignment horizontal="center" vertical="center"/>
      <protection locked="0"/>
    </xf>
    <xf numFmtId="0" fontId="34" fillId="0" borderId="16" xfId="0" applyFont="1" applyBorder="1" applyAlignment="1" applyProtection="1">
      <alignment horizontal="center" vertical="center"/>
      <protection locked="0"/>
    </xf>
    <xf numFmtId="0" fontId="34" fillId="0" borderId="0" xfId="0" applyFont="1" applyAlignment="1" applyProtection="1">
      <alignment horizontal="center" vertical="center"/>
      <protection locked="0"/>
    </xf>
    <xf numFmtId="0" fontId="74" fillId="0" borderId="10" xfId="0" applyFont="1" applyBorder="1" applyAlignment="1" applyProtection="1">
      <alignment horizontal="center" vertical="center" shrinkToFit="1"/>
      <protection locked="0"/>
    </xf>
    <xf numFmtId="0" fontId="74" fillId="0" borderId="13" xfId="0" applyFont="1" applyBorder="1" applyAlignment="1" applyProtection="1">
      <alignment horizontal="center" vertical="center" shrinkToFit="1"/>
      <protection locked="0"/>
    </xf>
    <xf numFmtId="0" fontId="74" fillId="0" borderId="14" xfId="0" applyFont="1" applyBorder="1" applyAlignment="1" applyProtection="1">
      <alignment horizontal="center" vertical="center" shrinkToFit="1"/>
      <protection locked="0"/>
    </xf>
    <xf numFmtId="0" fontId="74" fillId="0" borderId="15" xfId="0" applyFont="1" applyBorder="1" applyAlignment="1" applyProtection="1">
      <alignment horizontal="center" vertical="center" shrinkToFit="1"/>
      <protection locked="0"/>
    </xf>
    <xf numFmtId="0" fontId="23" fillId="37" borderId="0" xfId="0" applyFont="1" applyFill="1" applyAlignment="1" applyProtection="1">
      <alignment horizontal="right" vertical="center"/>
      <protection locked="0"/>
    </xf>
    <xf numFmtId="0" fontId="31" fillId="37" borderId="0" xfId="0" applyFont="1" applyFill="1" applyAlignment="1" applyProtection="1">
      <alignment horizontal="distributed" vertical="center" wrapText="1" justifyLastLine="1"/>
      <protection locked="0"/>
    </xf>
    <xf numFmtId="0" fontId="31" fillId="37" borderId="11" xfId="0" applyFont="1" applyFill="1" applyBorder="1" applyAlignment="1" applyProtection="1">
      <alignment horizontal="distributed" vertical="center" wrapText="1" justifyLastLine="1"/>
      <protection locked="0"/>
    </xf>
    <xf numFmtId="0" fontId="30" fillId="37" borderId="16" xfId="0" applyFont="1" applyFill="1" applyBorder="1" applyAlignment="1" applyProtection="1">
      <alignment horizontal="center" vertical="center" wrapText="1"/>
      <protection locked="0"/>
    </xf>
    <xf numFmtId="0" fontId="30" fillId="37" borderId="0" xfId="0" applyFont="1" applyFill="1" applyAlignment="1" applyProtection="1">
      <alignment horizontal="center" vertical="center" wrapText="1"/>
      <protection locked="0"/>
    </xf>
    <xf numFmtId="0" fontId="30" fillId="37" borderId="11" xfId="0" applyFont="1" applyFill="1" applyBorder="1" applyAlignment="1" applyProtection="1">
      <alignment horizontal="center" vertical="center" wrapText="1"/>
      <protection locked="0"/>
    </xf>
    <xf numFmtId="0" fontId="30" fillId="37" borderId="13" xfId="0" applyFont="1" applyFill="1" applyBorder="1" applyAlignment="1" applyProtection="1">
      <alignment horizontal="center" vertical="center" wrapText="1"/>
      <protection locked="0"/>
    </xf>
    <xf numFmtId="0" fontId="30" fillId="37" borderId="14" xfId="0" applyFont="1" applyFill="1" applyBorder="1" applyAlignment="1" applyProtection="1">
      <alignment horizontal="center" vertical="center" wrapText="1"/>
      <protection locked="0"/>
    </xf>
    <xf numFmtId="0" fontId="30" fillId="37" borderId="15" xfId="0" applyFont="1" applyFill="1" applyBorder="1" applyAlignment="1" applyProtection="1">
      <alignment horizontal="center" vertical="center" wrapText="1"/>
      <protection locked="0"/>
    </xf>
    <xf numFmtId="0" fontId="62" fillId="37" borderId="0" xfId="0" applyFont="1" applyFill="1" applyAlignment="1" applyProtection="1">
      <alignment horizontal="left" vertical="center"/>
      <protection hidden="1"/>
    </xf>
    <xf numFmtId="0" fontId="75" fillId="0" borderId="19" xfId="0" applyFont="1" applyBorder="1" applyAlignment="1" applyProtection="1">
      <alignment horizontal="left" vertical="center" indent="1" shrinkToFit="1"/>
      <protection hidden="1"/>
    </xf>
    <xf numFmtId="0" fontId="75" fillId="0" borderId="10" xfId="0" applyFont="1" applyBorder="1" applyAlignment="1" applyProtection="1">
      <alignment horizontal="left" vertical="center" indent="1" shrinkToFit="1"/>
      <protection hidden="1"/>
    </xf>
    <xf numFmtId="0" fontId="75" fillId="0" borderId="65" xfId="0" applyFont="1" applyBorder="1" applyAlignment="1" applyProtection="1">
      <alignment horizontal="left" vertical="center" indent="1" shrinkToFit="1"/>
      <protection hidden="1"/>
    </xf>
    <xf numFmtId="0" fontId="75" fillId="0" borderId="64" xfId="0" applyFont="1" applyBorder="1" applyAlignment="1" applyProtection="1">
      <alignment horizontal="left" vertical="center" indent="1" shrinkToFit="1"/>
      <protection hidden="1"/>
    </xf>
    <xf numFmtId="177" fontId="77" fillId="38" borderId="10" xfId="0" applyNumberFormat="1" applyFont="1" applyFill="1" applyBorder="1" applyAlignment="1" applyProtection="1">
      <alignment horizontal="center" vertical="center"/>
      <protection locked="0"/>
    </xf>
    <xf numFmtId="177" fontId="77" fillId="38" borderId="64" xfId="0" applyNumberFormat="1" applyFont="1" applyFill="1" applyBorder="1" applyAlignment="1" applyProtection="1">
      <alignment horizontal="center" vertical="center"/>
      <protection locked="0"/>
    </xf>
    <xf numFmtId="0" fontId="38" fillId="0" borderId="46" xfId="0" applyFont="1" applyBorder="1" applyAlignment="1">
      <alignment horizontal="center" vertical="center"/>
    </xf>
    <xf numFmtId="0" fontId="38" fillId="0" borderId="68" xfId="0" applyFont="1" applyBorder="1" applyAlignment="1">
      <alignment horizontal="center" vertical="center"/>
    </xf>
    <xf numFmtId="0" fontId="38" fillId="0" borderId="73" xfId="0" applyFont="1" applyBorder="1" applyAlignment="1">
      <alignment horizontal="center" vertical="center"/>
    </xf>
    <xf numFmtId="0" fontId="85" fillId="0" borderId="68" xfId="0" applyFont="1" applyBorder="1" applyAlignment="1" applyProtection="1">
      <alignment horizontal="center" vertical="center" wrapText="1"/>
      <protection hidden="1"/>
    </xf>
    <xf numFmtId="0" fontId="85" fillId="0" borderId="68" xfId="0" applyFont="1" applyBorder="1" applyAlignment="1" applyProtection="1">
      <alignment horizontal="center" vertical="center"/>
      <protection hidden="1"/>
    </xf>
    <xf numFmtId="0" fontId="70" fillId="0" borderId="68" xfId="0" applyFont="1" applyBorder="1" applyAlignment="1" applyProtection="1">
      <alignment horizontal="center" vertical="center"/>
      <protection hidden="1"/>
    </xf>
    <xf numFmtId="0" fontId="70" fillId="0" borderId="68" xfId="0" applyFont="1" applyBorder="1" applyAlignment="1" applyProtection="1">
      <alignment horizontal="center" vertical="center" shrinkToFit="1"/>
      <protection hidden="1"/>
    </xf>
    <xf numFmtId="0" fontId="70" fillId="0" borderId="73" xfId="0" applyFont="1" applyBorder="1" applyAlignment="1" applyProtection="1">
      <alignment horizontal="center" vertical="center" shrinkToFit="1"/>
      <protection hidden="1"/>
    </xf>
    <xf numFmtId="176" fontId="70" fillId="0" borderId="27" xfId="0" applyNumberFormat="1" applyFont="1" applyBorder="1" applyAlignment="1" applyProtection="1">
      <alignment horizontal="left" vertical="center" wrapText="1"/>
      <protection locked="0"/>
    </xf>
    <xf numFmtId="176" fontId="70" fillId="0" borderId="0" xfId="0" applyNumberFormat="1" applyFont="1" applyAlignment="1" applyProtection="1">
      <alignment horizontal="left" vertical="center" wrapText="1"/>
      <protection locked="0"/>
    </xf>
    <xf numFmtId="176" fontId="70" fillId="0" borderId="64" xfId="0" applyNumberFormat="1" applyFont="1" applyBorder="1" applyAlignment="1" applyProtection="1">
      <alignment horizontal="left" vertical="center" wrapText="1"/>
      <protection locked="0"/>
    </xf>
    <xf numFmtId="0" fontId="70" fillId="0" borderId="27" xfId="0" applyFont="1" applyBorder="1" applyAlignment="1" applyProtection="1">
      <alignment horizontal="center" vertical="center"/>
      <protection locked="0"/>
    </xf>
    <xf numFmtId="0" fontId="70" fillId="0" borderId="70" xfId="0" applyFont="1" applyBorder="1" applyAlignment="1" applyProtection="1">
      <alignment horizontal="center" vertical="center"/>
      <protection locked="0"/>
    </xf>
    <xf numFmtId="0" fontId="70" fillId="0" borderId="0" xfId="0" applyFont="1" applyAlignment="1" applyProtection="1">
      <alignment horizontal="center" vertical="center"/>
      <protection locked="0"/>
    </xf>
    <xf numFmtId="0" fontId="70" fillId="0" borderId="69" xfId="0" applyFont="1" applyBorder="1" applyAlignment="1" applyProtection="1">
      <alignment horizontal="center" vertical="center"/>
      <protection locked="0"/>
    </xf>
    <xf numFmtId="0" fontId="70" fillId="0" borderId="36" xfId="0" applyFont="1" applyBorder="1" applyAlignment="1" applyProtection="1">
      <alignment horizontal="center" vertical="center"/>
      <protection locked="0"/>
    </xf>
    <xf numFmtId="0" fontId="70" fillId="0" borderId="14" xfId="0" applyFont="1" applyBorder="1" applyAlignment="1" applyProtection="1">
      <alignment horizontal="center" vertical="center"/>
      <protection locked="0"/>
    </xf>
    <xf numFmtId="0" fontId="70" fillId="0" borderId="39" xfId="0" applyFont="1" applyBorder="1" applyAlignment="1" applyProtection="1">
      <alignment horizontal="left" vertical="center" wrapText="1"/>
      <protection hidden="1"/>
    </xf>
    <xf numFmtId="0" fontId="70" fillId="0" borderId="27" xfId="0" applyFont="1" applyBorder="1" applyAlignment="1" applyProtection="1">
      <alignment horizontal="left" vertical="center" wrapText="1"/>
      <protection hidden="1"/>
    </xf>
    <xf numFmtId="0" fontId="70" fillId="0" borderId="70" xfId="0" applyFont="1" applyBorder="1" applyAlignment="1" applyProtection="1">
      <alignment horizontal="left" vertical="center" wrapText="1"/>
      <protection hidden="1"/>
    </xf>
    <xf numFmtId="0" fontId="70" fillId="0" borderId="36" xfId="0" applyFont="1" applyBorder="1" applyAlignment="1" applyProtection="1">
      <alignment horizontal="left" vertical="center" wrapText="1"/>
      <protection hidden="1"/>
    </xf>
    <xf numFmtId="0" fontId="70" fillId="0" borderId="0" xfId="0" applyFont="1" applyAlignment="1" applyProtection="1">
      <alignment horizontal="left" vertical="center" wrapText="1"/>
      <protection hidden="1"/>
    </xf>
    <xf numFmtId="0" fontId="70" fillId="0" borderId="69" xfId="0" applyFont="1" applyBorder="1" applyAlignment="1" applyProtection="1">
      <alignment horizontal="left" vertical="center" wrapText="1"/>
      <protection hidden="1"/>
    </xf>
    <xf numFmtId="0" fontId="70" fillId="0" borderId="71" xfId="0" applyFont="1" applyBorder="1" applyAlignment="1" applyProtection="1">
      <alignment horizontal="left" vertical="center" wrapText="1"/>
      <protection hidden="1"/>
    </xf>
    <xf numFmtId="0" fontId="70" fillId="0" borderId="64" xfId="0" applyFont="1" applyBorder="1" applyAlignment="1" applyProtection="1">
      <alignment horizontal="left" vertical="center" wrapText="1"/>
      <protection hidden="1"/>
    </xf>
    <xf numFmtId="0" fontId="70" fillId="0" borderId="72" xfId="0" applyFont="1" applyBorder="1" applyAlignment="1" applyProtection="1">
      <alignment horizontal="left" vertical="center" wrapText="1"/>
      <protection hidden="1"/>
    </xf>
    <xf numFmtId="0" fontId="39" fillId="0" borderId="36" xfId="0" applyFont="1" applyBorder="1" applyAlignment="1">
      <alignment horizontal="left" vertical="center" wrapText="1"/>
    </xf>
    <xf numFmtId="0" fontId="39" fillId="0" borderId="0" xfId="0" applyFont="1" applyAlignment="1">
      <alignment horizontal="left" vertical="center"/>
    </xf>
    <xf numFmtId="0" fontId="39" fillId="0" borderId="39" xfId="0" applyFont="1" applyBorder="1" applyAlignment="1">
      <alignment horizontal="left" vertical="center" wrapText="1"/>
    </xf>
    <xf numFmtId="0" fontId="39" fillId="0" borderId="27" xfId="0" applyFont="1" applyBorder="1" applyAlignment="1">
      <alignment horizontal="left" vertical="center"/>
    </xf>
    <xf numFmtId="0" fontId="39" fillId="0" borderId="36" xfId="0" applyFont="1" applyBorder="1" applyAlignment="1">
      <alignment horizontal="left" vertical="center"/>
    </xf>
    <xf numFmtId="0" fontId="39" fillId="0" borderId="27" xfId="0" applyFont="1" applyBorder="1" applyAlignment="1">
      <alignment horizontal="left" vertical="center" wrapText="1"/>
    </xf>
    <xf numFmtId="0" fontId="39" fillId="0" borderId="70" xfId="0" applyFont="1" applyBorder="1" applyAlignment="1">
      <alignment horizontal="left" vertical="center"/>
    </xf>
    <xf numFmtId="0" fontId="39" fillId="0" borderId="69" xfId="0" applyFont="1" applyBorder="1" applyAlignment="1">
      <alignment horizontal="left" vertical="center"/>
    </xf>
    <xf numFmtId="0" fontId="39" fillId="0" borderId="0" xfId="0" applyFont="1" applyAlignment="1">
      <alignment horizontal="left" vertical="center" wrapText="1"/>
    </xf>
    <xf numFmtId="0" fontId="39" fillId="0" borderId="71" xfId="0" applyFont="1" applyBorder="1" applyAlignment="1">
      <alignment horizontal="left" vertical="center" wrapText="1"/>
    </xf>
    <xf numFmtId="0" fontId="39" fillId="0" borderId="64" xfId="0" applyFont="1" applyBorder="1" applyAlignment="1">
      <alignment horizontal="left" vertical="center"/>
    </xf>
    <xf numFmtId="0" fontId="44" fillId="37" borderId="18" xfId="0" applyFont="1" applyFill="1" applyBorder="1" applyAlignment="1" applyProtection="1">
      <alignment horizontal="distributed" vertical="center"/>
      <protection hidden="1"/>
    </xf>
    <xf numFmtId="0" fontId="44" fillId="37" borderId="0" xfId="0" applyFont="1" applyFill="1" applyAlignment="1" applyProtection="1">
      <alignment horizontal="distributed" vertical="center"/>
      <protection hidden="1"/>
    </xf>
    <xf numFmtId="0" fontId="39" fillId="0" borderId="72" xfId="0" applyFont="1" applyBorder="1" applyAlignment="1">
      <alignment horizontal="left" vertical="center"/>
    </xf>
    <xf numFmtId="0" fontId="44" fillId="37" borderId="18" xfId="0" applyFont="1" applyFill="1" applyBorder="1" applyAlignment="1" applyProtection="1">
      <alignment horizontal="distributed" vertical="center" wrapText="1"/>
      <protection hidden="1"/>
    </xf>
    <xf numFmtId="177" fontId="77" fillId="38" borderId="0" xfId="0" applyNumberFormat="1" applyFont="1" applyFill="1" applyAlignment="1" applyProtection="1">
      <alignment horizontal="center" vertical="center"/>
      <protection locked="0"/>
    </xf>
    <xf numFmtId="0" fontId="70" fillId="0" borderId="36" xfId="0" applyFont="1" applyBorder="1" applyAlignment="1">
      <alignment horizontal="center" vertical="center"/>
    </xf>
    <xf numFmtId="0" fontId="70" fillId="0" borderId="0" xfId="0" applyFont="1" applyAlignment="1">
      <alignment horizontal="center" vertical="center"/>
    </xf>
    <xf numFmtId="0" fontId="70" fillId="0" borderId="69" xfId="0" applyFont="1" applyBorder="1" applyAlignment="1">
      <alignment horizontal="center" vertical="center"/>
    </xf>
    <xf numFmtId="0" fontId="70" fillId="0" borderId="0" xfId="0" applyFont="1" applyAlignment="1" applyProtection="1">
      <alignment horizontal="center" vertical="center"/>
      <protection hidden="1"/>
    </xf>
    <xf numFmtId="0" fontId="70" fillId="0" borderId="0" xfId="0" applyFont="1" applyAlignment="1" applyProtection="1">
      <alignment horizontal="center" vertical="center" shrinkToFit="1"/>
      <protection hidden="1"/>
    </xf>
    <xf numFmtId="0" fontId="70" fillId="0" borderId="69" xfId="0" applyFont="1" applyBorder="1" applyAlignment="1" applyProtection="1">
      <alignment horizontal="center" vertical="center" shrinkToFit="1"/>
      <protection hidden="1"/>
    </xf>
    <xf numFmtId="0" fontId="70" fillId="0" borderId="64" xfId="0" applyFont="1" applyBorder="1" applyAlignment="1" applyProtection="1">
      <alignment horizontal="center" vertical="center"/>
      <protection locked="0"/>
    </xf>
    <xf numFmtId="0" fontId="38" fillId="37" borderId="64" xfId="0" applyFont="1" applyFill="1" applyBorder="1" applyAlignment="1" applyProtection="1">
      <alignment horizontal="center" vertical="center" shrinkToFit="1"/>
      <protection hidden="1"/>
    </xf>
    <xf numFmtId="0" fontId="38" fillId="37" borderId="72" xfId="0" applyFont="1" applyFill="1" applyBorder="1" applyAlignment="1" applyProtection="1">
      <alignment horizontal="center" vertical="center" shrinkToFit="1"/>
      <protection hidden="1"/>
    </xf>
    <xf numFmtId="176" fontId="95" fillId="0" borderId="0" xfId="0" applyNumberFormat="1" applyFont="1" applyAlignment="1" applyProtection="1">
      <alignment horizontal="right" vertical="center" shrinkToFit="1"/>
      <protection hidden="1"/>
    </xf>
    <xf numFmtId="176" fontId="95" fillId="0" borderId="17" xfId="0" applyNumberFormat="1" applyFont="1" applyBorder="1" applyAlignment="1" applyProtection="1">
      <alignment horizontal="right" vertical="center" shrinkToFit="1"/>
      <protection hidden="1"/>
    </xf>
    <xf numFmtId="0" fontId="44" fillId="37" borderId="57" xfId="0" applyFont="1" applyFill="1" applyBorder="1" applyAlignment="1" applyProtection="1">
      <alignment horizontal="distributed" vertical="center" wrapText="1" justifyLastLine="1"/>
      <protection hidden="1"/>
    </xf>
    <xf numFmtId="0" fontId="44" fillId="37" borderId="0" xfId="0" applyFont="1" applyFill="1" applyAlignment="1" applyProtection="1">
      <alignment horizontal="distributed" vertical="center" wrapText="1" justifyLastLine="1"/>
      <protection hidden="1"/>
    </xf>
    <xf numFmtId="0" fontId="46" fillId="37" borderId="0" xfId="0" applyFont="1" applyFill="1" applyAlignment="1" applyProtection="1">
      <alignment horizontal="distributed" vertical="top"/>
      <protection hidden="1"/>
    </xf>
    <xf numFmtId="0" fontId="70" fillId="0" borderId="69" xfId="0" applyFont="1" applyBorder="1" applyAlignment="1" applyProtection="1">
      <alignment horizontal="center" vertical="center"/>
      <protection hidden="1"/>
    </xf>
    <xf numFmtId="0" fontId="46" fillId="37" borderId="18" xfId="0" applyFont="1" applyFill="1" applyBorder="1" applyAlignment="1" applyProtection="1">
      <alignment horizontal="distributed" vertical="center" wrapText="1" justifyLastLine="1"/>
      <protection hidden="1"/>
    </xf>
    <xf numFmtId="0" fontId="46" fillId="37" borderId="0" xfId="0" applyFont="1" applyFill="1" applyAlignment="1" applyProtection="1">
      <alignment horizontal="distributed" vertical="center" wrapText="1" justifyLastLine="1"/>
      <protection hidden="1"/>
    </xf>
    <xf numFmtId="0" fontId="70" fillId="0" borderId="36" xfId="0" applyFont="1" applyBorder="1" applyAlignment="1" applyProtection="1">
      <alignment horizontal="left" vertical="center" indent="1" shrinkToFit="1"/>
      <protection hidden="1"/>
    </xf>
    <xf numFmtId="0" fontId="70" fillId="0" borderId="0" xfId="0" applyFont="1" applyAlignment="1" applyProtection="1">
      <alignment horizontal="left" vertical="center" indent="1" shrinkToFit="1"/>
      <protection hidden="1"/>
    </xf>
    <xf numFmtId="0" fontId="45" fillId="37" borderId="0" xfId="0" applyFont="1" applyFill="1" applyAlignment="1" applyProtection="1">
      <alignment horizontal="distributed" vertical="center" wrapText="1"/>
      <protection hidden="1"/>
    </xf>
    <xf numFmtId="0" fontId="94" fillId="37" borderId="0" xfId="0" applyFont="1" applyFill="1" applyAlignment="1" applyProtection="1">
      <alignment horizontal="center" vertical="center"/>
      <protection hidden="1"/>
    </xf>
    <xf numFmtId="0" fontId="93" fillId="37" borderId="0" xfId="0" applyFont="1" applyFill="1" applyAlignment="1" applyProtection="1">
      <alignment horizontal="center" vertical="top" wrapText="1"/>
      <protection hidden="1"/>
    </xf>
    <xf numFmtId="0" fontId="93" fillId="37" borderId="17" xfId="0" applyFont="1" applyFill="1" applyBorder="1" applyAlignment="1" applyProtection="1">
      <alignment horizontal="center" vertical="top" wrapText="1"/>
      <protection hidden="1"/>
    </xf>
    <xf numFmtId="0" fontId="75" fillId="0" borderId="0" xfId="0" applyFont="1" applyAlignment="1" applyProtection="1">
      <alignment horizontal="left" vertical="center" indent="1" shrinkToFit="1"/>
      <protection hidden="1"/>
    </xf>
    <xf numFmtId="177" fontId="70" fillId="38" borderId="0" xfId="0" applyNumberFormat="1" applyFont="1" applyFill="1" applyAlignment="1" applyProtection="1">
      <alignment horizontal="center" vertical="center" shrinkToFit="1"/>
      <protection hidden="1"/>
    </xf>
    <xf numFmtId="177" fontId="70" fillId="38" borderId="64" xfId="0" applyNumberFormat="1" applyFont="1" applyFill="1" applyBorder="1" applyAlignment="1" applyProtection="1">
      <alignment horizontal="center" vertical="center" shrinkToFit="1"/>
      <protection hidden="1"/>
    </xf>
    <xf numFmtId="0" fontId="38" fillId="37" borderId="0" xfId="0" applyFont="1" applyFill="1" applyAlignment="1" applyProtection="1">
      <alignment horizontal="center" vertical="center"/>
      <protection hidden="1"/>
    </xf>
    <xf numFmtId="0" fontId="70" fillId="0" borderId="39" xfId="0" applyFont="1" applyBorder="1" applyAlignment="1" applyProtection="1">
      <alignment horizontal="center" vertical="center"/>
      <protection locked="0"/>
    </xf>
    <xf numFmtId="0" fontId="40" fillId="0" borderId="39" xfId="0" applyFont="1" applyBorder="1" applyAlignment="1" applyProtection="1">
      <alignment horizontal="left" vertical="center" wrapText="1" indent="1"/>
      <protection hidden="1"/>
    </xf>
    <xf numFmtId="0" fontId="40" fillId="0" borderId="27" xfId="0" applyFont="1" applyBorder="1" applyAlignment="1" applyProtection="1">
      <alignment horizontal="left" vertical="center" wrapText="1" indent="1"/>
      <protection hidden="1"/>
    </xf>
    <xf numFmtId="0" fontId="40" fillId="0" borderId="70" xfId="0" applyFont="1" applyBorder="1" applyAlignment="1" applyProtection="1">
      <alignment horizontal="left" vertical="center" wrapText="1" indent="1"/>
      <protection hidden="1"/>
    </xf>
    <xf numFmtId="0" fontId="40" fillId="0" borderId="74" xfId="0" applyFont="1" applyBorder="1" applyAlignment="1" applyProtection="1">
      <alignment horizontal="left" vertical="center" wrapText="1" indent="1"/>
      <protection hidden="1"/>
    </xf>
    <xf numFmtId="0" fontId="40" fillId="0" borderId="17" xfId="0" applyFont="1" applyBorder="1" applyAlignment="1" applyProtection="1">
      <alignment horizontal="left" vertical="center" wrapText="1" indent="1"/>
      <protection hidden="1"/>
    </xf>
    <xf numFmtId="0" fontId="40" fillId="0" borderId="75" xfId="0" applyFont="1" applyBorder="1" applyAlignment="1" applyProtection="1">
      <alignment horizontal="left" vertical="center" wrapText="1" indent="1"/>
      <protection hidden="1"/>
    </xf>
    <xf numFmtId="0" fontId="42" fillId="37" borderId="36" xfId="0" applyFont="1" applyFill="1" applyBorder="1" applyAlignment="1" applyProtection="1">
      <alignment horizontal="distributed" vertical="center" wrapText="1" indent="1"/>
      <protection hidden="1"/>
    </xf>
    <xf numFmtId="0" fontId="42" fillId="37" borderId="0" xfId="0" applyFont="1" applyFill="1" applyAlignment="1" applyProtection="1">
      <alignment horizontal="distributed" vertical="center" wrapText="1" indent="1"/>
      <protection hidden="1"/>
    </xf>
    <xf numFmtId="0" fontId="42" fillId="37" borderId="69" xfId="0" applyFont="1" applyFill="1" applyBorder="1" applyAlignment="1" applyProtection="1">
      <alignment horizontal="distributed" vertical="center" wrapText="1" indent="1"/>
      <protection hidden="1"/>
    </xf>
    <xf numFmtId="176" fontId="75" fillId="0" borderId="27" xfId="0" applyNumberFormat="1" applyFont="1" applyBorder="1" applyAlignment="1" applyProtection="1">
      <alignment horizontal="right" vertical="center" indent="1"/>
      <protection locked="0"/>
    </xf>
    <xf numFmtId="176" fontId="75" fillId="0" borderId="17" xfId="0" applyNumberFormat="1" applyFont="1" applyBorder="1" applyAlignment="1" applyProtection="1">
      <alignment horizontal="right" vertical="center" indent="1"/>
      <protection locked="0"/>
    </xf>
    <xf numFmtId="0" fontId="38" fillId="37" borderId="84" xfId="0" applyFont="1" applyFill="1" applyBorder="1" applyAlignment="1" applyProtection="1">
      <alignment horizontal="center" vertical="center"/>
      <protection hidden="1"/>
    </xf>
    <xf numFmtId="0" fontId="38" fillId="37" borderId="85" xfId="0" applyFont="1" applyFill="1" applyBorder="1" applyAlignment="1" applyProtection="1">
      <alignment horizontal="center" vertical="center"/>
      <protection hidden="1"/>
    </xf>
    <xf numFmtId="0" fontId="38" fillId="37" borderId="42" xfId="0" applyFont="1" applyFill="1" applyBorder="1" applyAlignment="1" applyProtection="1">
      <alignment horizontal="center" vertical="center"/>
      <protection hidden="1"/>
    </xf>
    <xf numFmtId="0" fontId="44" fillId="37" borderId="0" xfId="0" applyFont="1" applyFill="1" applyAlignment="1" applyProtection="1">
      <alignment horizontal="distributed" vertical="center" wrapText="1"/>
      <protection hidden="1"/>
    </xf>
    <xf numFmtId="0" fontId="70" fillId="0" borderId="86" xfId="0" applyFont="1" applyBorder="1" applyAlignment="1">
      <alignment horizontal="center" vertical="center"/>
    </xf>
    <xf numFmtId="0" fontId="70" fillId="0" borderId="87" xfId="0" applyFont="1" applyBorder="1" applyAlignment="1">
      <alignment horizontal="center" vertical="center"/>
    </xf>
    <xf numFmtId="0" fontId="70" fillId="0" borderId="88" xfId="0" applyFont="1" applyBorder="1" applyAlignment="1">
      <alignment horizontal="center" vertical="center"/>
    </xf>
    <xf numFmtId="0" fontId="46" fillId="37" borderId="0" xfId="0" applyFont="1" applyFill="1" applyAlignment="1" applyProtection="1">
      <alignment horizontal="left" vertical="top"/>
      <protection hidden="1"/>
    </xf>
    <xf numFmtId="0" fontId="41" fillId="37" borderId="0" xfId="0" applyFont="1" applyFill="1" applyAlignment="1" applyProtection="1">
      <alignment horizontal="right" vertical="center"/>
      <protection hidden="1"/>
    </xf>
    <xf numFmtId="0" fontId="43" fillId="37" borderId="46" xfId="0" applyFont="1" applyFill="1" applyBorder="1" applyAlignment="1" applyProtection="1">
      <alignment horizontal="distributed" vertical="center" justifyLastLine="1"/>
      <protection hidden="1"/>
    </xf>
    <xf numFmtId="0" fontId="43" fillId="37" borderId="68" xfId="0" applyFont="1" applyFill="1" applyBorder="1" applyAlignment="1" applyProtection="1">
      <alignment horizontal="distributed" vertical="center" justifyLastLine="1"/>
      <protection hidden="1"/>
    </xf>
    <xf numFmtId="0" fontId="43" fillId="37" borderId="73" xfId="0" applyFont="1" applyFill="1" applyBorder="1" applyAlignment="1" applyProtection="1">
      <alignment horizontal="distributed" vertical="center" justifyLastLine="1"/>
      <protection hidden="1"/>
    </xf>
    <xf numFmtId="0" fontId="77" fillId="0" borderId="68" xfId="0" applyFont="1" applyBorder="1" applyAlignment="1" applyProtection="1">
      <alignment horizontal="left" vertical="center" indent="1" shrinkToFit="1"/>
      <protection hidden="1"/>
    </xf>
    <xf numFmtId="0" fontId="43" fillId="37" borderId="14" xfId="0" applyFont="1" applyFill="1" applyBorder="1" applyAlignment="1" applyProtection="1">
      <alignment horizontal="center" vertical="center"/>
      <protection hidden="1"/>
    </xf>
    <xf numFmtId="0" fontId="43" fillId="37" borderId="0" xfId="0" applyFont="1" applyFill="1" applyAlignment="1" applyProtection="1">
      <alignment horizontal="center" vertical="center"/>
      <protection hidden="1"/>
    </xf>
    <xf numFmtId="0" fontId="77" fillId="0" borderId="14" xfId="0" applyFont="1" applyBorder="1" applyAlignment="1" applyProtection="1">
      <alignment horizontal="center" vertical="center"/>
      <protection locked="0"/>
    </xf>
    <xf numFmtId="0" fontId="77" fillId="0" borderId="0" xfId="0" applyFont="1" applyAlignment="1" applyProtection="1">
      <alignment horizontal="center" vertical="center"/>
      <protection locked="0"/>
    </xf>
    <xf numFmtId="0" fontId="77" fillId="0" borderId="36" xfId="0" applyFont="1" applyBorder="1" applyAlignment="1" applyProtection="1">
      <alignment horizontal="left" vertical="center" indent="1" shrinkToFit="1"/>
      <protection locked="0"/>
    </xf>
    <xf numFmtId="0" fontId="77" fillId="0" borderId="0" xfId="0" applyFont="1" applyAlignment="1" applyProtection="1">
      <alignment horizontal="left" vertical="center" indent="1" shrinkToFit="1"/>
      <protection locked="0"/>
    </xf>
    <xf numFmtId="0" fontId="77" fillId="0" borderId="69" xfId="0" applyFont="1" applyBorder="1" applyAlignment="1" applyProtection="1">
      <alignment horizontal="left" vertical="center" indent="1" shrinkToFit="1"/>
      <protection locked="0"/>
    </xf>
    <xf numFmtId="0" fontId="70" fillId="37" borderId="0" xfId="0" applyFont="1" applyFill="1" applyAlignment="1" applyProtection="1">
      <alignment horizontal="left" vertical="center"/>
      <protection locked="0"/>
    </xf>
    <xf numFmtId="0" fontId="86" fillId="37" borderId="36" xfId="0" applyFont="1" applyFill="1" applyBorder="1" applyAlignment="1" applyProtection="1">
      <alignment horizontal="center" vertical="center"/>
      <protection locked="0"/>
    </xf>
    <xf numFmtId="0" fontId="86" fillId="37" borderId="0" xfId="0" applyFont="1" applyFill="1" applyAlignment="1" applyProtection="1">
      <alignment horizontal="center" vertical="center"/>
      <protection locked="0"/>
    </xf>
    <xf numFmtId="0" fontId="86" fillId="37" borderId="71" xfId="0" applyFont="1" applyFill="1" applyBorder="1" applyAlignment="1" applyProtection="1">
      <alignment horizontal="center" vertical="center"/>
      <protection locked="0"/>
    </xf>
    <xf numFmtId="0" fontId="86" fillId="37" borderId="64" xfId="0" applyFont="1" applyFill="1" applyBorder="1" applyAlignment="1" applyProtection="1">
      <alignment horizontal="center" vertical="center"/>
      <protection locked="0"/>
    </xf>
    <xf numFmtId="0" fontId="87" fillId="0" borderId="27" xfId="0" applyFont="1" applyBorder="1" applyAlignment="1" applyProtection="1">
      <alignment horizontal="center" vertical="center"/>
      <protection locked="0"/>
    </xf>
    <xf numFmtId="0" fontId="87" fillId="0" borderId="0" xfId="0" applyFont="1" applyAlignment="1" applyProtection="1">
      <alignment horizontal="center" vertical="center"/>
      <protection locked="0"/>
    </xf>
    <xf numFmtId="0" fontId="87" fillId="0" borderId="64" xfId="0" applyFont="1" applyBorder="1" applyAlignment="1" applyProtection="1">
      <alignment horizontal="center" vertical="center"/>
      <protection locked="0"/>
    </xf>
    <xf numFmtId="177" fontId="38" fillId="38" borderId="27" xfId="0" applyNumberFormat="1" applyFont="1" applyFill="1" applyBorder="1" applyAlignment="1" applyProtection="1">
      <alignment horizontal="center" vertical="center"/>
      <protection hidden="1"/>
    </xf>
    <xf numFmtId="177" fontId="38" fillId="38" borderId="70" xfId="0" applyNumberFormat="1" applyFont="1" applyFill="1" applyBorder="1" applyAlignment="1" applyProtection="1">
      <alignment horizontal="center" vertical="center"/>
      <protection hidden="1"/>
    </xf>
    <xf numFmtId="177" fontId="38" fillId="38" borderId="64" xfId="0" applyNumberFormat="1" applyFont="1" applyFill="1" applyBorder="1" applyAlignment="1" applyProtection="1">
      <alignment horizontal="center" vertical="center"/>
      <protection hidden="1"/>
    </xf>
    <xf numFmtId="177" fontId="38" fillId="38" borderId="72" xfId="0" applyNumberFormat="1" applyFont="1" applyFill="1" applyBorder="1" applyAlignment="1" applyProtection="1">
      <alignment horizontal="center" vertical="center"/>
      <protection hidden="1"/>
    </xf>
    <xf numFmtId="0" fontId="87" fillId="37" borderId="36" xfId="0" applyFont="1" applyFill="1" applyBorder="1" applyAlignment="1" applyProtection="1">
      <alignment horizontal="left" vertical="center" indent="1" shrinkToFit="1"/>
      <protection locked="0"/>
    </xf>
    <xf numFmtId="0" fontId="87" fillId="37" borderId="0" xfId="0" applyFont="1" applyFill="1" applyAlignment="1" applyProtection="1">
      <alignment horizontal="left" vertical="center" indent="1" shrinkToFit="1"/>
      <protection locked="0"/>
    </xf>
    <xf numFmtId="0" fontId="79" fillId="37" borderId="27" xfId="0" applyFont="1" applyFill="1" applyBorder="1" applyAlignment="1" applyProtection="1">
      <alignment horizontal="left" vertical="center" shrinkToFit="1"/>
      <protection locked="0"/>
    </xf>
    <xf numFmtId="0" fontId="77" fillId="0" borderId="27" xfId="0" applyFont="1" applyBorder="1" applyAlignment="1" applyProtection="1">
      <alignment horizontal="left" vertical="center" indent="1" shrinkToFit="1"/>
      <protection hidden="1"/>
    </xf>
    <xf numFmtId="0" fontId="77" fillId="0" borderId="0" xfId="0" applyFont="1" applyAlignment="1" applyProtection="1">
      <alignment horizontal="left" vertical="center" indent="1" shrinkToFit="1"/>
      <protection hidden="1"/>
    </xf>
    <xf numFmtId="0" fontId="77" fillId="0" borderId="64" xfId="0" applyFont="1" applyBorder="1" applyAlignment="1" applyProtection="1">
      <alignment horizontal="left" vertical="center" indent="1" shrinkToFit="1"/>
      <protection hidden="1"/>
    </xf>
    <xf numFmtId="0" fontId="77" fillId="0" borderId="36" xfId="0" applyFont="1" applyBorder="1" applyAlignment="1" applyProtection="1">
      <alignment horizontal="center" vertical="center"/>
      <protection hidden="1"/>
    </xf>
    <xf numFmtId="0" fontId="77" fillId="0" borderId="0" xfId="0" applyFont="1" applyAlignment="1" applyProtection="1">
      <alignment horizontal="center" vertical="center"/>
      <protection hidden="1"/>
    </xf>
    <xf numFmtId="0" fontId="77" fillId="0" borderId="71" xfId="0" applyFont="1" applyBorder="1" applyAlignment="1" applyProtection="1">
      <alignment horizontal="center" vertical="center"/>
      <protection hidden="1"/>
    </xf>
    <xf numFmtId="0" fontId="77" fillId="0" borderId="64" xfId="0" applyFont="1" applyBorder="1" applyAlignment="1" applyProtection="1">
      <alignment horizontal="center" vertical="center"/>
      <protection hidden="1"/>
    </xf>
    <xf numFmtId="0" fontId="46" fillId="37" borderId="61" xfId="0" applyFont="1" applyFill="1" applyBorder="1" applyAlignment="1" applyProtection="1">
      <alignment horizontal="distributed" vertical="center" justifyLastLine="1"/>
      <protection locked="0" hidden="1"/>
    </xf>
    <xf numFmtId="0" fontId="46" fillId="37" borderId="27" xfId="0" applyFont="1" applyFill="1" applyBorder="1" applyAlignment="1" applyProtection="1">
      <alignment horizontal="distributed" vertical="center" justifyLastLine="1"/>
      <protection locked="0" hidden="1"/>
    </xf>
    <xf numFmtId="0" fontId="46" fillId="37" borderId="57" xfId="0" applyFont="1" applyFill="1" applyBorder="1" applyAlignment="1" applyProtection="1">
      <alignment horizontal="distributed" vertical="center" justifyLastLine="1"/>
      <protection locked="0" hidden="1"/>
    </xf>
    <xf numFmtId="0" fontId="46" fillId="37" borderId="0" xfId="0" applyFont="1" applyFill="1" applyAlignment="1" applyProtection="1">
      <alignment horizontal="distributed" vertical="center" justifyLastLine="1"/>
      <protection locked="0" hidden="1"/>
    </xf>
    <xf numFmtId="0" fontId="46" fillId="37" borderId="63" xfId="0" applyFont="1" applyFill="1" applyBorder="1" applyAlignment="1" applyProtection="1">
      <alignment horizontal="distributed" vertical="center" justifyLastLine="1"/>
      <protection locked="0" hidden="1"/>
    </xf>
    <xf numFmtId="0" fontId="46" fillId="37" borderId="64" xfId="0" applyFont="1" applyFill="1" applyBorder="1" applyAlignment="1" applyProtection="1">
      <alignment horizontal="distributed" vertical="center" justifyLastLine="1"/>
      <protection locked="0" hidden="1"/>
    </xf>
    <xf numFmtId="0" fontId="45" fillId="37" borderId="36" xfId="0" applyFont="1" applyFill="1" applyBorder="1" applyAlignment="1" applyProtection="1">
      <alignment horizontal="distributed" vertical="center" justifyLastLine="1"/>
      <protection hidden="1"/>
    </xf>
    <xf numFmtId="0" fontId="45" fillId="37" borderId="0" xfId="0" applyFont="1" applyFill="1" applyAlignment="1" applyProtection="1">
      <alignment horizontal="distributed" vertical="center" justifyLastLine="1"/>
      <protection hidden="1"/>
    </xf>
    <xf numFmtId="0" fontId="45" fillId="37" borderId="69" xfId="0" applyFont="1" applyFill="1" applyBorder="1" applyAlignment="1" applyProtection="1">
      <alignment horizontal="distributed" vertical="center" justifyLastLine="1"/>
      <protection hidden="1"/>
    </xf>
    <xf numFmtId="0" fontId="97" fillId="37" borderId="0" xfId="0" applyFont="1" applyFill="1" applyAlignment="1" applyProtection="1">
      <alignment horizontal="center" vertical="center"/>
      <protection hidden="1"/>
    </xf>
    <xf numFmtId="0" fontId="39" fillId="37" borderId="0" xfId="0" applyFont="1" applyFill="1" applyAlignment="1" applyProtection="1">
      <alignment vertical="center"/>
      <protection hidden="1"/>
    </xf>
    <xf numFmtId="0" fontId="86" fillId="37" borderId="12" xfId="0" applyFont="1" applyFill="1" applyBorder="1" applyAlignment="1" applyProtection="1">
      <alignment horizontal="center" vertical="center"/>
      <protection locked="0"/>
    </xf>
    <xf numFmtId="0" fontId="86" fillId="37" borderId="66" xfId="0" applyFont="1" applyFill="1" applyBorder="1" applyAlignment="1" applyProtection="1">
      <alignment horizontal="center" vertical="center"/>
      <protection locked="0"/>
    </xf>
    <xf numFmtId="0" fontId="87" fillId="0" borderId="39" xfId="0" applyFont="1" applyBorder="1" applyAlignment="1" applyProtection="1">
      <alignment horizontal="center" vertical="center"/>
      <protection locked="0" hidden="1"/>
    </xf>
    <xf numFmtId="0" fontId="87" fillId="0" borderId="27" xfId="0" applyFont="1" applyBorder="1" applyAlignment="1" applyProtection="1">
      <alignment horizontal="center" vertical="center"/>
      <protection locked="0" hidden="1"/>
    </xf>
    <xf numFmtId="0" fontId="87" fillId="0" borderId="36" xfId="0" applyFont="1" applyBorder="1" applyAlignment="1" applyProtection="1">
      <alignment horizontal="center" vertical="center"/>
      <protection locked="0" hidden="1"/>
    </xf>
    <xf numFmtId="0" fontId="87" fillId="0" borderId="0" xfId="0" applyFont="1" applyAlignment="1" applyProtection="1">
      <alignment horizontal="center" vertical="center"/>
      <protection locked="0" hidden="1"/>
    </xf>
    <xf numFmtId="0" fontId="87" fillId="0" borderId="71" xfId="0" applyFont="1" applyBorder="1" applyAlignment="1" applyProtection="1">
      <alignment horizontal="center" vertical="center"/>
      <protection locked="0" hidden="1"/>
    </xf>
    <xf numFmtId="0" fontId="87" fillId="0" borderId="64" xfId="0" applyFont="1" applyBorder="1" applyAlignment="1" applyProtection="1">
      <alignment horizontal="center" vertical="center"/>
      <protection locked="0" hidden="1"/>
    </xf>
    <xf numFmtId="0" fontId="43" fillId="37" borderId="39" xfId="0" applyFont="1" applyFill="1" applyBorder="1" applyAlignment="1" applyProtection="1">
      <alignment horizontal="distributed" vertical="center" justifyLastLine="1"/>
      <protection hidden="1"/>
    </xf>
    <xf numFmtId="0" fontId="43" fillId="37" borderId="27" xfId="0" applyFont="1" applyFill="1" applyBorder="1" applyAlignment="1" applyProtection="1">
      <alignment horizontal="distributed" vertical="center" justifyLastLine="1"/>
      <protection hidden="1"/>
    </xf>
    <xf numFmtId="0" fontId="43" fillId="37" borderId="70" xfId="0" applyFont="1" applyFill="1" applyBorder="1" applyAlignment="1" applyProtection="1">
      <alignment horizontal="distributed" vertical="center" justifyLastLine="1"/>
      <protection hidden="1"/>
    </xf>
    <xf numFmtId="0" fontId="43" fillId="37" borderId="36" xfId="0" applyFont="1" applyFill="1" applyBorder="1" applyAlignment="1" applyProtection="1">
      <alignment horizontal="distributed" vertical="center" justifyLastLine="1"/>
      <protection hidden="1"/>
    </xf>
    <xf numFmtId="0" fontId="43" fillId="37" borderId="0" xfId="0" applyFont="1" applyFill="1" applyAlignment="1" applyProtection="1">
      <alignment horizontal="distributed" vertical="center" justifyLastLine="1"/>
      <protection hidden="1"/>
    </xf>
    <xf numFmtId="0" fontId="43" fillId="37" borderId="69" xfId="0" applyFont="1" applyFill="1" applyBorder="1" applyAlignment="1" applyProtection="1">
      <alignment horizontal="distributed" vertical="center" justifyLastLine="1"/>
      <protection hidden="1"/>
    </xf>
    <xf numFmtId="0" fontId="43" fillId="37" borderId="71" xfId="0" applyFont="1" applyFill="1" applyBorder="1" applyAlignment="1" applyProtection="1">
      <alignment horizontal="distributed" vertical="center" justifyLastLine="1"/>
      <protection hidden="1"/>
    </xf>
    <xf numFmtId="0" fontId="43" fillId="37" borderId="64" xfId="0" applyFont="1" applyFill="1" applyBorder="1" applyAlignment="1" applyProtection="1">
      <alignment horizontal="distributed" vertical="center" justifyLastLine="1"/>
      <protection hidden="1"/>
    </xf>
    <xf numFmtId="0" fontId="43" fillId="37" borderId="72" xfId="0" applyFont="1" applyFill="1" applyBorder="1" applyAlignment="1" applyProtection="1">
      <alignment horizontal="distributed" vertical="center" justifyLastLine="1"/>
      <protection hidden="1"/>
    </xf>
    <xf numFmtId="0" fontId="87" fillId="0" borderId="70" xfId="0" applyFont="1" applyBorder="1" applyAlignment="1" applyProtection="1">
      <alignment horizontal="center" vertical="center"/>
      <protection locked="0" hidden="1"/>
    </xf>
    <xf numFmtId="0" fontId="87" fillId="0" borderId="69" xfId="0" applyFont="1" applyBorder="1" applyAlignment="1" applyProtection="1">
      <alignment horizontal="center" vertical="center"/>
      <protection locked="0" hidden="1"/>
    </xf>
    <xf numFmtId="0" fontId="87" fillId="0" borderId="72" xfId="0" applyFont="1" applyBorder="1" applyAlignment="1" applyProtection="1">
      <alignment horizontal="center" vertical="center"/>
      <protection locked="0" hidden="1"/>
    </xf>
    <xf numFmtId="177" fontId="70" fillId="38" borderId="0" xfId="0" applyNumberFormat="1" applyFont="1" applyFill="1" applyAlignment="1" applyProtection="1">
      <alignment horizontal="center" vertical="center" shrinkToFit="1"/>
      <protection locked="0"/>
    </xf>
    <xf numFmtId="177" fontId="70" fillId="38" borderId="12" xfId="0" applyNumberFormat="1" applyFont="1" applyFill="1" applyBorder="1" applyAlignment="1" applyProtection="1">
      <alignment horizontal="center" vertical="center" shrinkToFit="1"/>
      <protection locked="0"/>
    </xf>
    <xf numFmtId="0" fontId="75" fillId="0" borderId="39" xfId="0" applyFont="1" applyBorder="1" applyAlignment="1" applyProtection="1">
      <alignment horizontal="left" vertical="center" indent="1" shrinkToFit="1"/>
      <protection hidden="1"/>
    </xf>
    <xf numFmtId="0" fontId="75" fillId="0" borderId="27" xfId="0" applyFont="1" applyBorder="1" applyAlignment="1" applyProtection="1">
      <alignment horizontal="left" vertical="center" indent="1" shrinkToFit="1"/>
      <protection hidden="1"/>
    </xf>
    <xf numFmtId="0" fontId="75" fillId="0" borderId="71" xfId="0" applyFont="1" applyBorder="1" applyAlignment="1" applyProtection="1">
      <alignment horizontal="left" vertical="center" indent="1" shrinkToFit="1"/>
      <protection hidden="1"/>
    </xf>
    <xf numFmtId="0" fontId="38" fillId="37" borderId="12" xfId="0" applyFont="1" applyFill="1" applyBorder="1" applyAlignment="1" applyProtection="1">
      <alignment horizontal="center" vertical="center"/>
      <protection hidden="1"/>
    </xf>
    <xf numFmtId="0" fontId="38" fillId="37" borderId="64" xfId="0" applyFont="1" applyFill="1" applyBorder="1" applyAlignment="1" applyProtection="1">
      <alignment horizontal="center" vertical="center"/>
      <protection hidden="1"/>
    </xf>
    <xf numFmtId="0" fontId="38" fillId="37" borderId="66" xfId="0" applyFont="1" applyFill="1" applyBorder="1" applyAlignment="1" applyProtection="1">
      <alignment horizontal="center" vertical="center"/>
      <protection hidden="1"/>
    </xf>
    <xf numFmtId="0" fontId="38" fillId="37" borderId="39" xfId="0" applyFont="1" applyFill="1" applyBorder="1" applyAlignment="1" applyProtection="1">
      <alignment horizontal="center" vertical="center"/>
      <protection hidden="1"/>
    </xf>
    <xf numFmtId="0" fontId="38" fillId="37" borderId="27" xfId="0" applyFont="1" applyFill="1" applyBorder="1" applyAlignment="1" applyProtection="1">
      <alignment horizontal="center" vertical="center"/>
      <protection hidden="1"/>
    </xf>
    <xf numFmtId="0" fontId="78" fillId="0" borderId="27" xfId="0" quotePrefix="1" applyFont="1" applyBorder="1" applyAlignment="1" applyProtection="1">
      <alignment horizontal="left" vertical="center"/>
      <protection hidden="1"/>
    </xf>
    <xf numFmtId="0" fontId="78" fillId="0" borderId="27" xfId="0" applyFont="1" applyBorder="1" applyAlignment="1" applyProtection="1">
      <alignment horizontal="left" vertical="center"/>
      <protection hidden="1"/>
    </xf>
    <xf numFmtId="0" fontId="39" fillId="37" borderId="0" xfId="0" applyFont="1" applyFill="1" applyAlignment="1" applyProtection="1">
      <alignment horizontal="distributed" wrapText="1"/>
      <protection hidden="1"/>
    </xf>
    <xf numFmtId="0" fontId="77" fillId="0" borderId="81" xfId="0" applyFont="1" applyBorder="1" applyAlignment="1" applyProtection="1">
      <alignment horizontal="left" vertical="center" indent="1" shrinkToFit="1"/>
      <protection hidden="1"/>
    </xf>
    <xf numFmtId="0" fontId="68" fillId="37" borderId="0" xfId="0" applyFont="1" applyFill="1" applyAlignment="1" applyProtection="1">
      <alignment horizontal="right" vertical="center"/>
      <protection hidden="1"/>
    </xf>
    <xf numFmtId="176" fontId="75" fillId="0" borderId="39" xfId="0" applyNumberFormat="1" applyFont="1" applyBorder="1" applyAlignment="1" applyProtection="1">
      <alignment horizontal="right" vertical="center" indent="1"/>
      <protection locked="0"/>
    </xf>
    <xf numFmtId="176" fontId="75" fillId="0" borderId="74" xfId="0" applyNumberFormat="1" applyFont="1" applyBorder="1" applyAlignment="1" applyProtection="1">
      <alignment horizontal="right" vertical="center" indent="1"/>
      <protection locked="0"/>
    </xf>
    <xf numFmtId="0" fontId="44" fillId="37" borderId="18" xfId="0" applyFont="1" applyFill="1" applyBorder="1" applyAlignment="1">
      <alignment horizontal="distributed" vertical="center"/>
    </xf>
    <xf numFmtId="0" fontId="44" fillId="37" borderId="0" xfId="0" applyFont="1" applyFill="1" applyAlignment="1">
      <alignment horizontal="distributed" vertical="center"/>
    </xf>
    <xf numFmtId="0" fontId="39" fillId="37" borderId="39" xfId="0" applyFont="1" applyFill="1" applyBorder="1" applyAlignment="1">
      <alignment horizontal="left" vertical="center"/>
    </xf>
    <xf numFmtId="0" fontId="39" fillId="37" borderId="27" xfId="0" applyFont="1" applyFill="1" applyBorder="1" applyAlignment="1">
      <alignment horizontal="left" vertical="center"/>
    </xf>
    <xf numFmtId="0" fontId="39" fillId="37" borderId="70" xfId="0" applyFont="1" applyFill="1" applyBorder="1" applyAlignment="1">
      <alignment horizontal="left" vertical="center"/>
    </xf>
    <xf numFmtId="0" fontId="70" fillId="0" borderId="71" xfId="0" applyFont="1" applyBorder="1" applyAlignment="1">
      <alignment horizontal="center" vertical="center"/>
    </xf>
    <xf numFmtId="0" fontId="70" fillId="0" borderId="64" xfId="0" applyFont="1" applyBorder="1" applyAlignment="1">
      <alignment horizontal="center" vertical="center"/>
    </xf>
    <xf numFmtId="0" fontId="70" fillId="0" borderId="72" xfId="0" applyFont="1" applyBorder="1" applyAlignment="1">
      <alignment horizontal="center" vertical="center"/>
    </xf>
    <xf numFmtId="0" fontId="70" fillId="37" borderId="36" xfId="0" applyFont="1" applyFill="1" applyBorder="1" applyAlignment="1" applyProtection="1">
      <alignment horizontal="left" vertical="center" indent="1" shrinkToFit="1"/>
      <protection hidden="1"/>
    </xf>
    <xf numFmtId="0" fontId="70" fillId="37" borderId="0" xfId="0" applyFont="1" applyFill="1" applyAlignment="1" applyProtection="1">
      <alignment horizontal="left" vertical="center" indent="1" shrinkToFit="1"/>
      <protection hidden="1"/>
    </xf>
    <xf numFmtId="0" fontId="70" fillId="37" borderId="12" xfId="0" applyFont="1" applyFill="1" applyBorder="1" applyAlignment="1" applyProtection="1">
      <alignment horizontal="left" vertical="center" indent="1" shrinkToFit="1"/>
      <protection hidden="1"/>
    </xf>
    <xf numFmtId="0" fontId="38" fillId="37" borderId="0" xfId="0" applyFont="1" applyFill="1" applyAlignment="1" applyProtection="1">
      <alignment horizontal="right" vertical="center"/>
      <protection hidden="1"/>
    </xf>
    <xf numFmtId="0" fontId="38" fillId="37" borderId="57" xfId="0" applyFont="1" applyFill="1" applyBorder="1" applyAlignment="1" applyProtection="1">
      <alignment horizontal="distributed" vertical="center" wrapText="1" justifyLastLine="1"/>
      <protection hidden="1"/>
    </xf>
    <xf numFmtId="0" fontId="38" fillId="37" borderId="0" xfId="0" applyFont="1" applyFill="1" applyAlignment="1" applyProtection="1">
      <alignment horizontal="distributed" vertical="center" wrapText="1" justifyLastLine="1"/>
      <protection hidden="1"/>
    </xf>
    <xf numFmtId="0" fontId="38" fillId="37" borderId="61" xfId="0" applyFont="1" applyFill="1" applyBorder="1" applyAlignment="1" applyProtection="1">
      <alignment horizontal="distributed" vertical="center" wrapText="1" justifyLastLine="1"/>
      <protection hidden="1"/>
    </xf>
    <xf numFmtId="0" fontId="38" fillId="37" borderId="27" xfId="0" applyFont="1" applyFill="1" applyBorder="1" applyAlignment="1" applyProtection="1">
      <alignment horizontal="distributed" vertical="center" wrapText="1" justifyLastLine="1"/>
      <protection hidden="1"/>
    </xf>
    <xf numFmtId="0" fontId="38" fillId="37" borderId="63" xfId="0" applyFont="1" applyFill="1" applyBorder="1" applyAlignment="1" applyProtection="1">
      <alignment horizontal="distributed" vertical="center" wrapText="1" justifyLastLine="1"/>
      <protection hidden="1"/>
    </xf>
    <xf numFmtId="0" fontId="38" fillId="37" borderId="64" xfId="0" applyFont="1" applyFill="1" applyBorder="1" applyAlignment="1" applyProtection="1">
      <alignment horizontal="distributed" vertical="center" wrapText="1" justifyLastLine="1"/>
      <protection hidden="1"/>
    </xf>
    <xf numFmtId="0" fontId="38" fillId="37" borderId="76" xfId="0" applyFont="1" applyFill="1" applyBorder="1" applyAlignment="1" applyProtection="1">
      <alignment horizontal="distributed" vertical="center" justifyLastLine="1"/>
      <protection hidden="1"/>
    </xf>
    <xf numFmtId="0" fontId="38" fillId="37" borderId="22" xfId="0" applyFont="1" applyFill="1" applyBorder="1" applyAlignment="1" applyProtection="1">
      <alignment horizontal="distributed" vertical="center" justifyLastLine="1"/>
      <protection hidden="1"/>
    </xf>
    <xf numFmtId="0" fontId="59" fillId="37" borderId="21" xfId="0" applyFont="1" applyFill="1" applyBorder="1" applyAlignment="1" applyProtection="1">
      <alignment horizontal="center" vertical="center" wrapText="1"/>
      <protection hidden="1"/>
    </xf>
    <xf numFmtId="0" fontId="59" fillId="37" borderId="22" xfId="0" applyFont="1" applyFill="1" applyBorder="1" applyAlignment="1" applyProtection="1">
      <alignment horizontal="center" vertical="center"/>
      <protection hidden="1"/>
    </xf>
    <xf numFmtId="0" fontId="59" fillId="37" borderId="23" xfId="0" applyFont="1" applyFill="1" applyBorder="1" applyAlignment="1" applyProtection="1">
      <alignment horizontal="center" vertical="center"/>
      <protection hidden="1"/>
    </xf>
    <xf numFmtId="0" fontId="68" fillId="37" borderId="0" xfId="0" applyFont="1" applyFill="1" applyAlignment="1" applyProtection="1">
      <alignment horizontal="left" vertical="center"/>
      <protection hidden="1"/>
    </xf>
    <xf numFmtId="0" fontId="38" fillId="37" borderId="17" xfId="0" applyFont="1" applyFill="1" applyBorder="1" applyAlignment="1" applyProtection="1">
      <alignment horizontal="center" vertical="center"/>
      <protection hidden="1"/>
    </xf>
    <xf numFmtId="0" fontId="38" fillId="37" borderId="0" xfId="0" applyFont="1" applyFill="1" applyAlignment="1" applyProtection="1">
      <alignment horizontal="distributed" wrapText="1"/>
      <protection hidden="1"/>
    </xf>
    <xf numFmtId="0" fontId="44" fillId="37" borderId="0" xfId="0" applyFont="1" applyFill="1" applyAlignment="1" applyProtection="1">
      <alignment horizontal="center" vertical="center"/>
      <protection hidden="1"/>
    </xf>
    <xf numFmtId="0" fontId="46" fillId="37" borderId="0" xfId="0" applyFont="1" applyFill="1" applyAlignment="1" applyProtection="1">
      <alignment horizontal="distributed" vertical="center" wrapText="1"/>
      <protection hidden="1"/>
    </xf>
    <xf numFmtId="0" fontId="46" fillId="37" borderId="0" xfId="0" applyFont="1" applyFill="1" applyAlignment="1" applyProtection="1">
      <alignment horizontal="distributed" vertical="center"/>
      <protection hidden="1"/>
    </xf>
    <xf numFmtId="0" fontId="45" fillId="37" borderId="0" xfId="0" applyFont="1" applyFill="1" applyAlignment="1" applyProtection="1">
      <alignment horizontal="distributed" vertical="top" wrapText="1"/>
      <protection hidden="1"/>
    </xf>
    <xf numFmtId="0" fontId="38" fillId="37" borderId="17" xfId="0" applyFont="1" applyFill="1" applyBorder="1" applyAlignment="1" applyProtection="1">
      <alignment horizontal="left" vertical="top" wrapText="1"/>
      <protection hidden="1"/>
    </xf>
    <xf numFmtId="0" fontId="46" fillId="37" borderId="0" xfId="0" applyFont="1" applyFill="1" applyAlignment="1" applyProtection="1">
      <alignment horizontal="center" vertical="center" wrapText="1"/>
      <protection hidden="1"/>
    </xf>
    <xf numFmtId="0" fontId="38" fillId="37" borderId="18" xfId="0" applyFont="1" applyFill="1" applyBorder="1" applyAlignment="1" applyProtection="1">
      <alignment horizontal="center" vertical="center"/>
      <protection hidden="1"/>
    </xf>
    <xf numFmtId="176" fontId="95" fillId="0" borderId="27" xfId="0" applyNumberFormat="1" applyFont="1" applyBorder="1" applyAlignment="1" applyProtection="1">
      <alignment horizontal="right" vertical="center" shrinkToFit="1"/>
      <protection hidden="1"/>
    </xf>
    <xf numFmtId="176" fontId="95" fillId="0" borderId="64" xfId="0" applyNumberFormat="1" applyFont="1" applyBorder="1" applyAlignment="1" applyProtection="1">
      <alignment horizontal="right" vertical="center" shrinkToFit="1"/>
      <protection hidden="1"/>
    </xf>
    <xf numFmtId="0" fontId="38" fillId="37" borderId="0" xfId="0" applyFont="1" applyFill="1" applyAlignment="1" applyProtection="1">
      <alignment horizontal="center" vertical="center" shrinkToFit="1"/>
      <protection hidden="1"/>
    </xf>
    <xf numFmtId="0" fontId="77" fillId="0" borderId="13" xfId="0" applyFont="1" applyBorder="1" applyAlignment="1" applyProtection="1">
      <alignment horizontal="left" vertical="center" indent="1" shrinkToFit="1"/>
      <protection hidden="1"/>
    </xf>
    <xf numFmtId="0" fontId="77" fillId="0" borderId="14" xfId="0" applyFont="1" applyBorder="1" applyAlignment="1" applyProtection="1">
      <alignment horizontal="left" vertical="center" indent="1" shrinkToFit="1"/>
      <protection hidden="1"/>
    </xf>
    <xf numFmtId="0" fontId="85" fillId="0" borderId="0" xfId="0" applyFont="1" applyAlignment="1" applyProtection="1">
      <alignment horizontal="center" vertical="center" wrapText="1"/>
      <protection hidden="1"/>
    </xf>
    <xf numFmtId="0" fontId="85" fillId="0" borderId="0" xfId="0" applyFont="1" applyAlignment="1" applyProtection="1">
      <alignment horizontal="center" vertical="center"/>
      <protection hidden="1"/>
    </xf>
    <xf numFmtId="0" fontId="70" fillId="0" borderId="46" xfId="0" applyFont="1" applyBorder="1" applyAlignment="1">
      <alignment horizontal="center" vertical="center"/>
    </xf>
    <xf numFmtId="0" fontId="70" fillId="0" borderId="68" xfId="0" applyFont="1" applyBorder="1" applyAlignment="1">
      <alignment horizontal="center" vertical="center"/>
    </xf>
    <xf numFmtId="0" fontId="70" fillId="0" borderId="73" xfId="0" applyFont="1" applyBorder="1" applyAlignment="1">
      <alignment horizontal="center" vertical="center"/>
    </xf>
    <xf numFmtId="0" fontId="70" fillId="0" borderId="27" xfId="0" applyFont="1" applyBorder="1" applyAlignment="1" applyProtection="1">
      <alignment horizontal="center" vertical="center"/>
      <protection hidden="1"/>
    </xf>
    <xf numFmtId="0" fontId="70" fillId="0" borderId="70" xfId="0" applyFont="1" applyBorder="1" applyAlignment="1" applyProtection="1">
      <alignment horizontal="center" vertical="center"/>
      <protection hidden="1"/>
    </xf>
    <xf numFmtId="0" fontId="70" fillId="0" borderId="14" xfId="0" applyFont="1" applyBorder="1" applyAlignment="1" applyProtection="1">
      <alignment horizontal="center" vertical="center"/>
      <protection hidden="1"/>
    </xf>
    <xf numFmtId="0" fontId="70" fillId="0" borderId="79" xfId="0" applyFont="1" applyBorder="1" applyAlignment="1" applyProtection="1">
      <alignment horizontal="center" vertical="center"/>
      <protection hidden="1"/>
    </xf>
    <xf numFmtId="0" fontId="70" fillId="0" borderId="64" xfId="0" applyFont="1" applyBorder="1" applyAlignment="1" applyProtection="1">
      <alignment horizontal="center" vertical="center"/>
      <protection hidden="1"/>
    </xf>
    <xf numFmtId="0" fontId="70" fillId="0" borderId="72" xfId="0" applyFont="1" applyBorder="1" applyAlignment="1" applyProtection="1">
      <alignment horizontal="center" vertical="center"/>
      <protection hidden="1"/>
    </xf>
    <xf numFmtId="0" fontId="93" fillId="37" borderId="0" xfId="0" applyFont="1" applyFill="1" applyAlignment="1" applyProtection="1">
      <alignment horizontal="center" vertical="distributed" wrapText="1"/>
      <protection hidden="1"/>
    </xf>
    <xf numFmtId="0" fontId="94" fillId="37" borderId="0" xfId="0" applyFont="1" applyFill="1" applyAlignment="1" applyProtection="1">
      <alignment horizontal="center" vertical="distributed" wrapText="1"/>
      <protection hidden="1"/>
    </xf>
    <xf numFmtId="0" fontId="77" fillId="0" borderId="82" xfId="0" applyFont="1" applyBorder="1" applyAlignment="1" applyProtection="1">
      <alignment horizontal="left" vertical="center" indent="1" shrinkToFit="1"/>
      <protection hidden="1"/>
    </xf>
    <xf numFmtId="0" fontId="0" fillId="0" borderId="45" xfId="0" applyBorder="1" applyAlignment="1">
      <alignment horizontal="center" vertical="center"/>
    </xf>
    <xf numFmtId="0" fontId="0" fillId="0" borderId="80" xfId="0" applyBorder="1" applyAlignment="1">
      <alignment horizontal="center" vertical="center"/>
    </xf>
    <xf numFmtId="0" fontId="0" fillId="0" borderId="83" xfId="0" applyBorder="1" applyAlignment="1">
      <alignment horizontal="center" vertical="center"/>
    </xf>
    <xf numFmtId="0" fontId="0" fillId="0" borderId="11" xfId="0" applyBorder="1" applyAlignment="1">
      <alignment horizontal="center" vertical="center"/>
    </xf>
    <xf numFmtId="0" fontId="59" fillId="37" borderId="22" xfId="0" applyFont="1" applyFill="1" applyBorder="1" applyAlignment="1" applyProtection="1">
      <alignment horizontal="center" vertical="top" wrapText="1"/>
      <protection hidden="1"/>
    </xf>
    <xf numFmtId="0" fontId="75" fillId="0" borderId="16" xfId="0" applyFont="1" applyBorder="1" applyAlignment="1" applyProtection="1">
      <alignment horizontal="left" vertical="center" indent="1" shrinkToFit="1"/>
      <protection hidden="1"/>
    </xf>
    <xf numFmtId="0" fontId="70" fillId="0" borderId="72" xfId="0" applyFont="1" applyBorder="1" applyAlignment="1" applyProtection="1">
      <alignment horizontal="center" vertical="center"/>
      <protection locked="0"/>
    </xf>
    <xf numFmtId="0" fontId="38" fillId="37" borderId="14" xfId="0" applyFont="1" applyFill="1" applyBorder="1" applyAlignment="1" applyProtection="1">
      <alignment horizontal="center" vertical="center" shrinkToFit="1"/>
      <protection hidden="1"/>
    </xf>
    <xf numFmtId="0" fontId="38" fillId="0" borderId="36" xfId="0" applyFont="1" applyBorder="1" applyAlignment="1">
      <alignment horizontal="center" vertical="center"/>
    </xf>
    <xf numFmtId="0" fontId="38" fillId="0" borderId="0" xfId="0" applyFont="1" applyAlignment="1">
      <alignment horizontal="center" vertical="center"/>
    </xf>
    <xf numFmtId="0" fontId="38" fillId="0" borderId="69" xfId="0" applyFont="1" applyBorder="1" applyAlignment="1">
      <alignment horizontal="center" vertical="center"/>
    </xf>
    <xf numFmtId="0" fontId="70" fillId="0" borderId="71" xfId="0" applyFont="1" applyBorder="1" applyAlignment="1" applyProtection="1">
      <alignment horizontal="center" vertical="center"/>
      <protection locked="0"/>
    </xf>
    <xf numFmtId="0" fontId="38" fillId="0" borderId="86" xfId="0" applyFont="1" applyBorder="1" applyAlignment="1">
      <alignment horizontal="center" vertical="center"/>
    </xf>
    <xf numFmtId="0" fontId="38" fillId="0" borderId="87" xfId="0" applyFont="1" applyBorder="1" applyAlignment="1">
      <alignment horizontal="center" vertical="center"/>
    </xf>
    <xf numFmtId="0" fontId="38" fillId="0" borderId="88" xfId="0" applyFont="1" applyBorder="1" applyAlignment="1">
      <alignment horizontal="center" vertical="center"/>
    </xf>
    <xf numFmtId="0" fontId="38" fillId="37" borderId="67" xfId="0" applyFont="1" applyFill="1" applyBorder="1" applyAlignment="1" applyProtection="1">
      <alignment horizontal="center" vertical="center"/>
      <protection hidden="1"/>
    </xf>
    <xf numFmtId="0" fontId="77" fillId="0" borderId="43" xfId="0" applyFont="1" applyBorder="1" applyAlignment="1" applyProtection="1">
      <alignment horizontal="left" vertical="center" indent="1" shrinkToFit="1"/>
      <protection hidden="1"/>
    </xf>
    <xf numFmtId="0" fontId="75" fillId="0" borderId="36" xfId="0" applyFont="1" applyBorder="1" applyAlignment="1" applyProtection="1">
      <alignment horizontal="left" vertical="center" indent="1" shrinkToFit="1"/>
      <protection hidden="1"/>
    </xf>
    <xf numFmtId="0" fontId="46" fillId="37" borderId="18" xfId="0" applyFont="1" applyFill="1" applyBorder="1" applyAlignment="1" applyProtection="1">
      <alignment horizontal="distributed" vertical="center" justifyLastLine="1"/>
      <protection hidden="1"/>
    </xf>
    <xf numFmtId="0" fontId="46" fillId="37" borderId="0" xfId="0" applyFont="1" applyFill="1" applyAlignment="1" applyProtection="1">
      <alignment horizontal="distributed" vertical="center" justifyLastLine="1"/>
      <protection hidden="1"/>
    </xf>
  </cellXfs>
  <cellStyles count="7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1 - 20%" xfId="20" xr:uid="{00000000-0005-0000-0000-000013000000}"/>
    <cellStyle name="アクセント 1 - 40%" xfId="21" xr:uid="{00000000-0005-0000-0000-000014000000}"/>
    <cellStyle name="アクセント 1 - 60%" xfId="22" xr:uid="{00000000-0005-0000-0000-000015000000}"/>
    <cellStyle name="アクセント 2" xfId="23" builtinId="33" customBuiltin="1"/>
    <cellStyle name="アクセント 2 - 20%" xfId="24" xr:uid="{00000000-0005-0000-0000-000017000000}"/>
    <cellStyle name="アクセント 2 - 40%" xfId="25" xr:uid="{00000000-0005-0000-0000-000018000000}"/>
    <cellStyle name="アクセント 2 - 60%" xfId="26" xr:uid="{00000000-0005-0000-0000-000019000000}"/>
    <cellStyle name="アクセント 3" xfId="27" builtinId="37" customBuiltin="1"/>
    <cellStyle name="アクセント 3 - 20%" xfId="28" xr:uid="{00000000-0005-0000-0000-00001B000000}"/>
    <cellStyle name="アクセント 3 - 40%" xfId="29" xr:uid="{00000000-0005-0000-0000-00001C000000}"/>
    <cellStyle name="アクセント 3 - 60%" xfId="30" xr:uid="{00000000-0005-0000-0000-00001D000000}"/>
    <cellStyle name="アクセント 4" xfId="31" builtinId="41" customBuiltin="1"/>
    <cellStyle name="アクセント 4 - 20%" xfId="32" xr:uid="{00000000-0005-0000-0000-00001F000000}"/>
    <cellStyle name="アクセント 4 - 40%" xfId="33" xr:uid="{00000000-0005-0000-0000-000020000000}"/>
    <cellStyle name="アクセント 4 - 60%" xfId="34" xr:uid="{00000000-0005-0000-0000-000021000000}"/>
    <cellStyle name="アクセント 5" xfId="35" builtinId="45" customBuiltin="1"/>
    <cellStyle name="アクセント 5 - 20%" xfId="36" xr:uid="{00000000-0005-0000-0000-000023000000}"/>
    <cellStyle name="アクセント 5 - 40%" xfId="37" xr:uid="{00000000-0005-0000-0000-000024000000}"/>
    <cellStyle name="アクセント 5 - 60%" xfId="38" xr:uid="{00000000-0005-0000-0000-000025000000}"/>
    <cellStyle name="アクセント 6" xfId="39" builtinId="49" customBuiltin="1"/>
    <cellStyle name="アクセント 6 - 20%" xfId="40" xr:uid="{00000000-0005-0000-0000-000027000000}"/>
    <cellStyle name="アクセント 6 - 40%" xfId="41" xr:uid="{00000000-0005-0000-0000-000028000000}"/>
    <cellStyle name="アクセント 6 - 60%" xfId="42" xr:uid="{00000000-0005-0000-0000-000029000000}"/>
    <cellStyle name="タイトル" xfId="43" builtinId="15" customBuiltin="1"/>
    <cellStyle name="チェック セル" xfId="44" builtinId="23" customBuiltin="1"/>
    <cellStyle name="どちらでもない" xfId="45" builtinId="28" customBuiltin="1"/>
    <cellStyle name="メモ" xfId="46" builtinId="10" customBuiltin="1"/>
    <cellStyle name="リンク セル" xfId="47" builtinId="24" customBuiltin="1"/>
    <cellStyle name="悪い" xfId="48" builtinId="27" customBuiltin="1"/>
    <cellStyle name="強調 1" xfId="49" xr:uid="{00000000-0005-0000-0000-000030000000}"/>
    <cellStyle name="強調 2" xfId="50" xr:uid="{00000000-0005-0000-0000-000031000000}"/>
    <cellStyle name="強調 3" xfId="51" xr:uid="{00000000-0005-0000-0000-000032000000}"/>
    <cellStyle name="計算" xfId="52" builtinId="22" customBuiltin="1"/>
    <cellStyle name="警告文" xfId="53" builtinId="11" customBuiltin="1"/>
    <cellStyle name="桁区切り 2" xfId="54" xr:uid="{00000000-0005-0000-0000-000035000000}"/>
    <cellStyle name="見出し 1" xfId="55" builtinId="16" customBuiltin="1"/>
    <cellStyle name="見出し 2" xfId="56" builtinId="17" customBuiltin="1"/>
    <cellStyle name="見出し 3" xfId="57" builtinId="18" customBuiltin="1"/>
    <cellStyle name="見出し 4" xfId="58" builtinId="19" customBuiltin="1"/>
    <cellStyle name="集計" xfId="59" builtinId="25" customBuiltin="1"/>
    <cellStyle name="出力" xfId="60" builtinId="21" customBuiltin="1"/>
    <cellStyle name="説明文" xfId="61" builtinId="53" customBuiltin="1"/>
    <cellStyle name="入力" xfId="62" builtinId="20" customBuiltin="1"/>
    <cellStyle name="標準" xfId="0" builtinId="0"/>
    <cellStyle name="標準 2" xfId="63" xr:uid="{00000000-0005-0000-0000-00003F000000}"/>
    <cellStyle name="標準 2 2" xfId="64" xr:uid="{00000000-0005-0000-0000-000040000000}"/>
    <cellStyle name="標準 3" xfId="65" xr:uid="{00000000-0005-0000-0000-000041000000}"/>
    <cellStyle name="標準 4" xfId="66" xr:uid="{00000000-0005-0000-0000-000042000000}"/>
    <cellStyle name="不良" xfId="67" xr:uid="{00000000-0005-0000-0000-000043000000}"/>
    <cellStyle name="普通" xfId="68" xr:uid="{00000000-0005-0000-0000-000044000000}"/>
    <cellStyle name="良" xfId="69" xr:uid="{00000000-0005-0000-0000-000045000000}"/>
    <cellStyle name="良_源泉徴収簿" xfId="70" xr:uid="{00000000-0005-0000-0000-000046000000}"/>
    <cellStyle name="良い" xfId="71" builtinId="26" customBuiltin="1"/>
  </cellStyles>
  <dxfs count="0"/>
  <tableStyles count="0" defaultTableStyle="TableStyleMedium2" defaultPivotStyle="PivotStyleLight16"/>
  <colors>
    <mruColors>
      <color rgb="FF0000FF"/>
      <color rgb="FFCC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0" Type="http://schemas.openxmlformats.org/officeDocument/2006/relationships/worksheet" Target="worksheets/sheet20.xml"/><Relationship Id="rId41" Type="http://schemas.openxmlformats.org/officeDocument/2006/relationships/worksheet" Target="worksheets/sheet41.xml"/></Relationships>
</file>

<file path=xl/ctrlProps/ctrlProp1.xml><?xml version="1.0" encoding="utf-8"?>
<formControlPr xmlns="http://schemas.microsoft.com/office/spreadsheetml/2009/9/main" objectType="Drop" dropLines="5" dropStyle="combo" dx="16" fmlaLink="$CM$74" fmlaRange="$CK$74:$CK$78" noThreeD="1" sel="3" val="0"/>
</file>

<file path=xl/ctrlProps/ctrlProp2.xml><?xml version="1.0" encoding="utf-8"?>
<formControlPr xmlns="http://schemas.microsoft.com/office/spreadsheetml/2009/9/main" objectType="Drop" dropLines="5" dropStyle="combo" dx="16" fmlaLink="$CM$75" fmlaRange="$CK$74:$CK$78" noThreeD="1" sel="4" val="0"/>
</file>

<file path=xl/ctrlProps/ctrlProp3.xml><?xml version="1.0" encoding="utf-8"?>
<formControlPr xmlns="http://schemas.microsoft.com/office/spreadsheetml/2009/9/main" objectType="Drop" dropLines="5" dropStyle="combo" dx="16" fmlaLink="$CM$77" fmlaRange="$CK$74:$CK$78" noThreeD="1" sel="5" val="0"/>
</file>

<file path=xl/ctrlProps/ctrlProp4.xml><?xml version="1.0" encoding="utf-8"?>
<formControlPr xmlns="http://schemas.microsoft.com/office/spreadsheetml/2009/9/main" objectType="Drop" dropLines="5" dropStyle="combo" dx="16" fmlaLink="$CM$78" fmlaRange="$CK$74:$CK$78" noThreeD="1" sel="5" val="0"/>
</file>

<file path=xl/ctrlProps/ctrlProp5.xml><?xml version="1.0" encoding="utf-8"?>
<formControlPr xmlns="http://schemas.microsoft.com/office/spreadsheetml/2009/9/main" objectType="CheckBox" fmlaLink="$CM$90" lockText="1" noThreeD="1"/>
</file>

<file path=xl/ctrlProps/ctrlProp6.xml><?xml version="1.0" encoding="utf-8"?>
<formControlPr xmlns="http://schemas.microsoft.com/office/spreadsheetml/2009/9/main" objectType="CheckBox" fmlaLink="$CM$91" lockText="1" noThreeD="1"/>
</file>

<file path=xl/ctrlProps/ctrlProp7.xml><?xml version="1.0" encoding="utf-8"?>
<formControlPr xmlns="http://schemas.microsoft.com/office/spreadsheetml/2009/9/main" objectType="CheckBox" fmlaLink="$CM$92" lockText="1" noThreeD="1"/>
</file>

<file path=xl/ctrlProps/ctrlProp8.xml><?xml version="1.0" encoding="utf-8"?>
<formControlPr xmlns="http://schemas.microsoft.com/office/spreadsheetml/2009/9/main" objectType="Drop" dropLines="5" dropStyle="combo" dx="16" fmlaLink="$CM$76" fmlaRange="$CK$74:$CK$78" noThreeD="1" sel="5" val="0"/>
</file>

<file path=xl/ctrlProps/ctrlProp9.xml><?xml version="1.0" encoding="utf-8"?>
<formControlPr xmlns="http://schemas.microsoft.com/office/spreadsheetml/2009/9/main" objectType="List" dx="16" fmlaLink="$CM$71" fmlaRange="$CK$71:$CK$72" noThreeD="1" sel="1" val="0"/>
</file>

<file path=xl/ctrlProps/ctrlProp10.xml><?xml version="1.0" encoding="utf-8"?>
<formControlPr xmlns="http://schemas.microsoft.com/office/spreadsheetml/2009/9/main" objectType="CheckBox" fmlaLink="$CM$89" lockText="1" noThreeD="1"/>
</file>

<file path=xl/ctrlProps/ctrlProp11.xml><?xml version="1.0" encoding="utf-8"?>
<formControlPr xmlns="http://schemas.microsoft.com/office/spreadsheetml/2009/9/main" objectType="Drop" dropLines="5" dropStyle="combo" dx="16" fmlaLink="$CM$69" fmlaRange="$CK$74:$CK$78" noThreeD="1" sel="3" val="0"/>
</file>

<file path=xl/ctrlProps/ctrlProp12.xml><?xml version="1.0" encoding="utf-8"?>
<formControlPr xmlns="http://schemas.microsoft.com/office/spreadsheetml/2009/9/main" objectType="CheckBox" fmlaLink="$CM$84" lockText="1" noThreeD="1"/>
</file>

<file path=xl/ctrlProps/ctrlProp13.xml><?xml version="1.0" encoding="utf-8"?>
<formControlPr xmlns="http://schemas.microsoft.com/office/spreadsheetml/2009/9/main" objectType="CheckBox" fmlaLink="$CM$85" lockText="1" noThreeD="1"/>
</file>

<file path=xl/ctrlProps/ctrlProp14.xml><?xml version="1.0" encoding="utf-8"?>
<formControlPr xmlns="http://schemas.microsoft.com/office/spreadsheetml/2009/9/main" objectType="CheckBox" fmlaLink="$CM$86" lockText="1" noThreeD="1"/>
</file>

<file path=xl/ctrlProps/ctrlProp15.xml><?xml version="1.0" encoding="utf-8"?>
<formControlPr xmlns="http://schemas.microsoft.com/office/spreadsheetml/2009/9/main" objectType="CheckBox" fmlaLink="$CM$87" lockText="1" noThreeD="1"/>
</file>

<file path=xl/ctrlProps/ctrlProp16.xml><?xml version="1.0" encoding="utf-8"?>
<formControlPr xmlns="http://schemas.microsoft.com/office/spreadsheetml/2009/9/main" objectType="CheckBox" fmlaLink="$CN$84" lockText="1" noThreeD="1"/>
</file>

<file path=xl/ctrlProps/ctrlProp17.xml><?xml version="1.0" encoding="utf-8"?>
<formControlPr xmlns="http://schemas.microsoft.com/office/spreadsheetml/2009/9/main" objectType="CheckBox" fmlaLink="$CN$85" lockText="1" noThreeD="1"/>
</file>

<file path=xl/ctrlProps/ctrlProp18.xml><?xml version="1.0" encoding="utf-8"?>
<formControlPr xmlns="http://schemas.microsoft.com/office/spreadsheetml/2009/9/main" objectType="CheckBox" fmlaLink="$CN$86" lockText="1" noThreeD="1"/>
</file>

<file path=xl/ctrlProps/ctrlProp19.xml><?xml version="1.0" encoding="utf-8"?>
<formControlPr xmlns="http://schemas.microsoft.com/office/spreadsheetml/2009/9/main" objectType="CheckBox" fmlaLink="$CN$87" lockText="1" noThreeD="1"/>
</file>

<file path=xl/ctrlProps/ctrlProp20.xml><?xml version="1.0" encoding="utf-8"?>
<formControlPr xmlns="http://schemas.microsoft.com/office/spreadsheetml/2009/9/main" objectType="CheckBox" fmlaLink="$CO$84" lockText="1" noThreeD="1"/>
</file>

<file path=xl/ctrlProps/ctrlProp21.xml><?xml version="1.0" encoding="utf-8"?>
<formControlPr xmlns="http://schemas.microsoft.com/office/spreadsheetml/2009/9/main" objectType="CheckBox" fmlaLink="$CO$85" lockText="1" noThreeD="1"/>
</file>

<file path=xl/ctrlProps/ctrlProp22.xml><?xml version="1.0" encoding="utf-8"?>
<formControlPr xmlns="http://schemas.microsoft.com/office/spreadsheetml/2009/9/main" objectType="CheckBox" fmlaLink="$CO$86" lockText="1" noThreeD="1"/>
</file>

<file path=xl/ctrlProps/ctrlProp23.xml><?xml version="1.0" encoding="utf-8"?>
<formControlPr xmlns="http://schemas.microsoft.com/office/spreadsheetml/2009/9/main" objectType="CheckBox" fmlaLink="$CO$87" lockText="1" noThreeD="1"/>
</file>

<file path=xl/ctrlProps/ctrlProp24.xml><?xml version="1.0" encoding="utf-8"?>
<formControlPr xmlns="http://schemas.microsoft.com/office/spreadsheetml/2009/9/main" objectType="CheckBox" fmlaLink="$CO$69" lockText="1" noThreeD="1"/>
</file>

<file path=xl/ctrlProps/ctrlProp25.xml><?xml version="1.0" encoding="utf-8"?>
<formControlPr xmlns="http://schemas.microsoft.com/office/spreadsheetml/2009/9/main" objectType="Drop" dropLines="5" dropStyle="combo" dx="16" fmlaLink="$CM$74" fmlaRange="$CK$74:$CK$78" noThreeD="1" sel="5" val="0"/>
</file>

<file path=xl/ctrlProps/ctrlProp26.xml><?xml version="1.0" encoding="utf-8"?>
<formControlPr xmlns="http://schemas.microsoft.com/office/spreadsheetml/2009/9/main" objectType="Drop" dropLines="5" dropStyle="combo" dx="16" fmlaLink="$CM$75" fmlaRange="$CK$74:$CK$78" noThreeD="1" sel="5" val="0"/>
</file>

<file path=xl/ctrlProps/ctrlProp27.xml><?xml version="1.0" encoding="utf-8"?>
<formControlPr xmlns="http://schemas.microsoft.com/office/spreadsheetml/2009/9/main" objectType="Drop" dropLines="5" dropStyle="combo" dx="16" fmlaLink="$CM$77" fmlaRange="$CK$74:$CK$78" noThreeD="1" sel="5" val="0"/>
</file>

<file path=xl/ctrlProps/ctrlProp28.xml><?xml version="1.0" encoding="utf-8"?>
<formControlPr xmlns="http://schemas.microsoft.com/office/spreadsheetml/2009/9/main" objectType="Drop" dropLines="5" dropStyle="combo" dx="16" fmlaLink="$CM$78" fmlaRange="$CK$74:$CK$78" noThreeD="1" sel="5" val="0"/>
</file>

<file path=xl/ctrlProps/ctrlProp29.xml><?xml version="1.0" encoding="utf-8"?>
<formControlPr xmlns="http://schemas.microsoft.com/office/spreadsheetml/2009/9/main" objectType="CheckBox" fmlaLink="$CM$90" lockText="1" noThreeD="1"/>
</file>

<file path=xl/ctrlProps/ctrlProp30.xml><?xml version="1.0" encoding="utf-8"?>
<formControlPr xmlns="http://schemas.microsoft.com/office/spreadsheetml/2009/9/main" objectType="CheckBox" fmlaLink="$CM$91" lockText="1" noThreeD="1"/>
</file>

<file path=xl/ctrlProps/ctrlProp31.xml><?xml version="1.0" encoding="utf-8"?>
<formControlPr xmlns="http://schemas.microsoft.com/office/spreadsheetml/2009/9/main" objectType="CheckBox" fmlaLink="$CM$92" lockText="1" noThreeD="1"/>
</file>

<file path=xl/ctrlProps/ctrlProp32.xml><?xml version="1.0" encoding="utf-8"?>
<formControlPr xmlns="http://schemas.microsoft.com/office/spreadsheetml/2009/9/main" objectType="Drop" dropLines="5" dropStyle="combo" dx="16" fmlaLink="$CM$76" fmlaRange="$CK$74:$CK$78" noThreeD="1" sel="5" val="0"/>
</file>

<file path=xl/ctrlProps/ctrlProp33.xml><?xml version="1.0" encoding="utf-8"?>
<formControlPr xmlns="http://schemas.microsoft.com/office/spreadsheetml/2009/9/main" objectType="List" dx="16" fmlaLink="$CM$71" fmlaRange="$CK$71:$CK$72" noThreeD="1" sel="1" val="0"/>
</file>

<file path=xl/ctrlProps/ctrlProp34.xml><?xml version="1.0" encoding="utf-8"?>
<formControlPr xmlns="http://schemas.microsoft.com/office/spreadsheetml/2009/9/main" objectType="CheckBox" fmlaLink="$CM$89" lockText="1" noThreeD="1"/>
</file>

<file path=xl/ctrlProps/ctrlProp35.xml><?xml version="1.0" encoding="utf-8"?>
<formControlPr xmlns="http://schemas.microsoft.com/office/spreadsheetml/2009/9/main" objectType="Drop" dropLines="5" dropStyle="combo" dx="16" fmlaLink="$CM$69" fmlaRange="$CK$74:$CK$78" noThreeD="1" sel="3" val="0"/>
</file>

<file path=xl/ctrlProps/ctrlProp36.xml><?xml version="1.0" encoding="utf-8"?>
<formControlPr xmlns="http://schemas.microsoft.com/office/spreadsheetml/2009/9/main" objectType="CheckBox" fmlaLink="$CM$84" lockText="1" noThreeD="1"/>
</file>

<file path=xl/ctrlProps/ctrlProp37.xml><?xml version="1.0" encoding="utf-8"?>
<formControlPr xmlns="http://schemas.microsoft.com/office/spreadsheetml/2009/9/main" objectType="CheckBox" fmlaLink="$CM$85" lockText="1" noThreeD="1"/>
</file>

<file path=xl/ctrlProps/ctrlProp38.xml><?xml version="1.0" encoding="utf-8"?>
<formControlPr xmlns="http://schemas.microsoft.com/office/spreadsheetml/2009/9/main" objectType="CheckBox" fmlaLink="$CM$86" lockText="1" noThreeD="1"/>
</file>

<file path=xl/ctrlProps/ctrlProp39.xml><?xml version="1.0" encoding="utf-8"?>
<formControlPr xmlns="http://schemas.microsoft.com/office/spreadsheetml/2009/9/main" objectType="CheckBox" fmlaLink="$CM$87" lockText="1" noThreeD="1"/>
</file>

<file path=xl/ctrlProps/ctrlProp40.xml><?xml version="1.0" encoding="utf-8"?>
<formControlPr xmlns="http://schemas.microsoft.com/office/spreadsheetml/2009/9/main" objectType="CheckBox" fmlaLink="$CN$84" lockText="1" noThreeD="1"/>
</file>

<file path=xl/ctrlProps/ctrlProp41.xml><?xml version="1.0" encoding="utf-8"?>
<formControlPr xmlns="http://schemas.microsoft.com/office/spreadsheetml/2009/9/main" objectType="CheckBox" fmlaLink="$CN$85" lockText="1" noThreeD="1"/>
</file>

<file path=xl/ctrlProps/ctrlProp42.xml><?xml version="1.0" encoding="utf-8"?>
<formControlPr xmlns="http://schemas.microsoft.com/office/spreadsheetml/2009/9/main" objectType="CheckBox" fmlaLink="$CN$86" lockText="1" noThreeD="1"/>
</file>

<file path=xl/ctrlProps/ctrlProp43.xml><?xml version="1.0" encoding="utf-8"?>
<formControlPr xmlns="http://schemas.microsoft.com/office/spreadsheetml/2009/9/main" objectType="CheckBox" fmlaLink="$CN$87" lockText="1" noThreeD="1"/>
</file>

<file path=xl/ctrlProps/ctrlProp44.xml><?xml version="1.0" encoding="utf-8"?>
<formControlPr xmlns="http://schemas.microsoft.com/office/spreadsheetml/2009/9/main" objectType="CheckBox" fmlaLink="$CO$84" lockText="1" noThreeD="1"/>
</file>

<file path=xl/ctrlProps/ctrlProp45.xml><?xml version="1.0" encoding="utf-8"?>
<formControlPr xmlns="http://schemas.microsoft.com/office/spreadsheetml/2009/9/main" objectType="CheckBox" fmlaLink="$CO$85" lockText="1" noThreeD="1"/>
</file>

<file path=xl/ctrlProps/ctrlProp46.xml><?xml version="1.0" encoding="utf-8"?>
<formControlPr xmlns="http://schemas.microsoft.com/office/spreadsheetml/2009/9/main" objectType="CheckBox" fmlaLink="$CO$86" lockText="1" noThreeD="1"/>
</file>

<file path=xl/ctrlProps/ctrlProp47.xml><?xml version="1.0" encoding="utf-8"?>
<formControlPr xmlns="http://schemas.microsoft.com/office/spreadsheetml/2009/9/main" objectType="CheckBox" fmlaLink="$CO$87" lockText="1" noThreeD="1"/>
</file>

<file path=xl/ctrlProps/ctrlProp48.xml><?xml version="1.0" encoding="utf-8"?>
<formControlPr xmlns="http://schemas.microsoft.com/office/spreadsheetml/2009/9/main" objectType="CheckBox" fmlaLink="$CO$69" lockText="1" noThreeD="1"/>
</file>

<file path=xl/ctrlProps/ctrlProp49.xml><?xml version="1.0" encoding="utf-8"?>
<formControlPr xmlns="http://schemas.microsoft.com/office/spreadsheetml/2009/9/main" objectType="Drop" dropLines="5" dropStyle="combo" dx="16" fmlaLink="$CM$74" fmlaRange="$CK$74:$CK$78" noThreeD="1" sel="5" val="0"/>
</file>

<file path=xl/ctrlProps/ctrlProp50.xml><?xml version="1.0" encoding="utf-8"?>
<formControlPr xmlns="http://schemas.microsoft.com/office/spreadsheetml/2009/9/main" objectType="Drop" dropLines="5" dropStyle="combo" dx="16" fmlaLink="$CM$75" fmlaRange="$CK$74:$CK$78" noThreeD="1" sel="5" val="0"/>
</file>

<file path=xl/ctrlProps/ctrlProp51.xml><?xml version="1.0" encoding="utf-8"?>
<formControlPr xmlns="http://schemas.microsoft.com/office/spreadsheetml/2009/9/main" objectType="Drop" dropLines="5" dropStyle="combo" dx="16" fmlaLink="$CM$77" fmlaRange="$CK$74:$CK$78" noThreeD="1" sel="5" val="0"/>
</file>

<file path=xl/ctrlProps/ctrlProp52.xml><?xml version="1.0" encoding="utf-8"?>
<formControlPr xmlns="http://schemas.microsoft.com/office/spreadsheetml/2009/9/main" objectType="Drop" dropLines="5" dropStyle="combo" dx="16" fmlaLink="$CM$78" fmlaRange="$CK$74:$CK$78" noThreeD="1" sel="5" val="0"/>
</file>

<file path=xl/ctrlProps/ctrlProp53.xml><?xml version="1.0" encoding="utf-8"?>
<formControlPr xmlns="http://schemas.microsoft.com/office/spreadsheetml/2009/9/main" objectType="CheckBox" fmlaLink="$CM$90" lockText="1" noThreeD="1"/>
</file>

<file path=xl/ctrlProps/ctrlProp54.xml><?xml version="1.0" encoding="utf-8"?>
<formControlPr xmlns="http://schemas.microsoft.com/office/spreadsheetml/2009/9/main" objectType="CheckBox" fmlaLink="$CM$91" lockText="1" noThreeD="1"/>
</file>

<file path=xl/ctrlProps/ctrlProp55.xml><?xml version="1.0" encoding="utf-8"?>
<formControlPr xmlns="http://schemas.microsoft.com/office/spreadsheetml/2009/9/main" objectType="CheckBox" fmlaLink="$CM$92" lockText="1" noThreeD="1"/>
</file>

<file path=xl/ctrlProps/ctrlProp56.xml><?xml version="1.0" encoding="utf-8"?>
<formControlPr xmlns="http://schemas.microsoft.com/office/spreadsheetml/2009/9/main" objectType="Drop" dropLines="5" dropStyle="combo" dx="16" fmlaLink="$CM$76" fmlaRange="$CK$74:$CK$78" noThreeD="1" sel="5" val="0"/>
</file>

<file path=xl/ctrlProps/ctrlProp57.xml><?xml version="1.0" encoding="utf-8"?>
<formControlPr xmlns="http://schemas.microsoft.com/office/spreadsheetml/2009/9/main" objectType="List" dx="16" fmlaLink="$CM$71" fmlaRange="$CK$71:$CK$72" noThreeD="1" sel="2" val="0"/>
</file>

<file path=xl/ctrlProps/ctrlProp58.xml><?xml version="1.0" encoding="utf-8"?>
<formControlPr xmlns="http://schemas.microsoft.com/office/spreadsheetml/2009/9/main" objectType="CheckBox" fmlaLink="$CM$89" lockText="1" noThreeD="1"/>
</file>

<file path=xl/ctrlProps/ctrlProp59.xml><?xml version="1.0" encoding="utf-8"?>
<formControlPr xmlns="http://schemas.microsoft.com/office/spreadsheetml/2009/9/main" objectType="Drop" dropLines="5" dropStyle="combo" dx="16" fmlaLink="$CM$69" fmlaRange="$CK$74:$CK$78" noThreeD="1" sel="4" val="0"/>
</file>

<file path=xl/ctrlProps/ctrlProp60.xml><?xml version="1.0" encoding="utf-8"?>
<formControlPr xmlns="http://schemas.microsoft.com/office/spreadsheetml/2009/9/main" objectType="CheckBox" fmlaLink="$CM$84" lockText="1" noThreeD="1"/>
</file>

<file path=xl/ctrlProps/ctrlProp61.xml><?xml version="1.0" encoding="utf-8"?>
<formControlPr xmlns="http://schemas.microsoft.com/office/spreadsheetml/2009/9/main" objectType="CheckBox" fmlaLink="$CM$85" lockText="1" noThreeD="1"/>
</file>

<file path=xl/ctrlProps/ctrlProp62.xml><?xml version="1.0" encoding="utf-8"?>
<formControlPr xmlns="http://schemas.microsoft.com/office/spreadsheetml/2009/9/main" objectType="CheckBox" fmlaLink="$CM$86" lockText="1" noThreeD="1"/>
</file>

<file path=xl/ctrlProps/ctrlProp63.xml><?xml version="1.0" encoding="utf-8"?>
<formControlPr xmlns="http://schemas.microsoft.com/office/spreadsheetml/2009/9/main" objectType="CheckBox" fmlaLink="$CM$87" lockText="1" noThreeD="1"/>
</file>

<file path=xl/ctrlProps/ctrlProp64.xml><?xml version="1.0" encoding="utf-8"?>
<formControlPr xmlns="http://schemas.microsoft.com/office/spreadsheetml/2009/9/main" objectType="CheckBox" fmlaLink="$CN$84" lockText="1" noThreeD="1"/>
</file>

<file path=xl/ctrlProps/ctrlProp65.xml><?xml version="1.0" encoding="utf-8"?>
<formControlPr xmlns="http://schemas.microsoft.com/office/spreadsheetml/2009/9/main" objectType="CheckBox" fmlaLink="$CN$85" lockText="1" noThreeD="1"/>
</file>

<file path=xl/ctrlProps/ctrlProp66.xml><?xml version="1.0" encoding="utf-8"?>
<formControlPr xmlns="http://schemas.microsoft.com/office/spreadsheetml/2009/9/main" objectType="CheckBox" fmlaLink="$CN$86" lockText="1" noThreeD="1"/>
</file>

<file path=xl/ctrlProps/ctrlProp67.xml><?xml version="1.0" encoding="utf-8"?>
<formControlPr xmlns="http://schemas.microsoft.com/office/spreadsheetml/2009/9/main" objectType="CheckBox" fmlaLink="$CN$87" lockText="1" noThreeD="1"/>
</file>

<file path=xl/ctrlProps/ctrlProp68.xml><?xml version="1.0" encoding="utf-8"?>
<formControlPr xmlns="http://schemas.microsoft.com/office/spreadsheetml/2009/9/main" objectType="CheckBox" fmlaLink="$CO$84" lockText="1" noThreeD="1"/>
</file>

<file path=xl/ctrlProps/ctrlProp69.xml><?xml version="1.0" encoding="utf-8"?>
<formControlPr xmlns="http://schemas.microsoft.com/office/spreadsheetml/2009/9/main" objectType="CheckBox" fmlaLink="$CO$85" lockText="1" noThreeD="1"/>
</file>

<file path=xl/ctrlProps/ctrlProp70.xml><?xml version="1.0" encoding="utf-8"?>
<formControlPr xmlns="http://schemas.microsoft.com/office/spreadsheetml/2009/9/main" objectType="CheckBox" fmlaLink="$CO$86" lockText="1" noThreeD="1"/>
</file>

<file path=xl/ctrlProps/ctrlProp71.xml><?xml version="1.0" encoding="utf-8"?>
<formControlPr xmlns="http://schemas.microsoft.com/office/spreadsheetml/2009/9/main" objectType="CheckBox" fmlaLink="$CO$87" lockText="1" noThreeD="1"/>
</file>

<file path=xl/ctrlProps/ctrlProp72.xml><?xml version="1.0" encoding="utf-8"?>
<formControlPr xmlns="http://schemas.microsoft.com/office/spreadsheetml/2009/9/main" objectType="CheckBox" fmlaLink="$CO$69" lockText="1" noThreeD="1"/>
</file>

<file path=xl/ctrlProps/ctrlProp73.xml><?xml version="1.0" encoding="utf-8"?>
<formControlPr xmlns="http://schemas.microsoft.com/office/spreadsheetml/2009/9/main" objectType="Drop" dropLines="5" dropStyle="combo" dx="16" fmlaLink="$CM$74" fmlaRange="$CK$74:$CK$78" noThreeD="1" sel="5" val="0"/>
</file>

<file path=xl/ctrlProps/ctrlProp74.xml><?xml version="1.0" encoding="utf-8"?>
<formControlPr xmlns="http://schemas.microsoft.com/office/spreadsheetml/2009/9/main" objectType="Drop" dropLines="5" dropStyle="combo" dx="16" fmlaLink="$CM$75" fmlaRange="$CK$74:$CK$78" noThreeD="1" sel="5" val="0"/>
</file>

<file path=xl/ctrlProps/ctrlProp75.xml><?xml version="1.0" encoding="utf-8"?>
<formControlPr xmlns="http://schemas.microsoft.com/office/spreadsheetml/2009/9/main" objectType="Drop" dropLines="5" dropStyle="combo" dx="16" fmlaLink="$CM$77" fmlaRange="$CK$74:$CK$78" noThreeD="1" sel="5" val="0"/>
</file>

<file path=xl/ctrlProps/ctrlProp76.xml><?xml version="1.0" encoding="utf-8"?>
<formControlPr xmlns="http://schemas.microsoft.com/office/spreadsheetml/2009/9/main" objectType="Drop" dropLines="5" dropStyle="combo" dx="16" fmlaLink="$CM$78" fmlaRange="$CK$74:$CK$78" noThreeD="1" sel="5" val="0"/>
</file>

<file path=xl/ctrlProps/ctrlProp77.xml><?xml version="1.0" encoding="utf-8"?>
<formControlPr xmlns="http://schemas.microsoft.com/office/spreadsheetml/2009/9/main" objectType="CheckBox" fmlaLink="$CM$90" lockText="1" noThreeD="1"/>
</file>

<file path=xl/ctrlProps/ctrlProp78.xml><?xml version="1.0" encoding="utf-8"?>
<formControlPr xmlns="http://schemas.microsoft.com/office/spreadsheetml/2009/9/main" objectType="CheckBox" fmlaLink="$CM$91" lockText="1" noThreeD="1"/>
</file>

<file path=xl/ctrlProps/ctrlProp79.xml><?xml version="1.0" encoding="utf-8"?>
<formControlPr xmlns="http://schemas.microsoft.com/office/spreadsheetml/2009/9/main" objectType="CheckBox" fmlaLink="$CM$92" lockText="1" noThreeD="1"/>
</file>

<file path=xl/ctrlProps/ctrlProp80.xml><?xml version="1.0" encoding="utf-8"?>
<formControlPr xmlns="http://schemas.microsoft.com/office/spreadsheetml/2009/9/main" objectType="Drop" dropLines="5" dropStyle="combo" dx="16" fmlaLink="$CM$76" fmlaRange="$CK$74:$CK$78" noThreeD="1" sel="5" val="0"/>
</file>

<file path=xl/ctrlProps/ctrlProp81.xml><?xml version="1.0" encoding="utf-8"?>
<formControlPr xmlns="http://schemas.microsoft.com/office/spreadsheetml/2009/9/main" objectType="List" dx="16" fmlaLink="$CM$71" fmlaRange="$CK$71:$CK$72" noThreeD="1" sel="2" val="0"/>
</file>

<file path=xl/ctrlProps/ctrlProp82.xml><?xml version="1.0" encoding="utf-8"?>
<formControlPr xmlns="http://schemas.microsoft.com/office/spreadsheetml/2009/9/main" objectType="CheckBox" fmlaLink="$CM$89" lockText="1" noThreeD="1"/>
</file>

<file path=xl/ctrlProps/ctrlProp83.xml><?xml version="1.0" encoding="utf-8"?>
<formControlPr xmlns="http://schemas.microsoft.com/office/spreadsheetml/2009/9/main" objectType="Drop" dropLines="5" dropStyle="combo" dx="16" fmlaLink="$CM$69" fmlaRange="$CK$74:$CK$78" noThreeD="1" sel="4" val="0"/>
</file>

<file path=xl/ctrlProps/ctrlProp84.xml><?xml version="1.0" encoding="utf-8"?>
<formControlPr xmlns="http://schemas.microsoft.com/office/spreadsheetml/2009/9/main" objectType="CheckBox" fmlaLink="$CM$84" lockText="1" noThreeD="1"/>
</file>

<file path=xl/ctrlProps/ctrlProp85.xml><?xml version="1.0" encoding="utf-8"?>
<formControlPr xmlns="http://schemas.microsoft.com/office/spreadsheetml/2009/9/main" objectType="CheckBox" fmlaLink="$CM$85" lockText="1" noThreeD="1"/>
</file>

<file path=xl/ctrlProps/ctrlProp86.xml><?xml version="1.0" encoding="utf-8"?>
<formControlPr xmlns="http://schemas.microsoft.com/office/spreadsheetml/2009/9/main" objectType="CheckBox" fmlaLink="$CM$86" lockText="1" noThreeD="1"/>
</file>

<file path=xl/ctrlProps/ctrlProp87.xml><?xml version="1.0" encoding="utf-8"?>
<formControlPr xmlns="http://schemas.microsoft.com/office/spreadsheetml/2009/9/main" objectType="CheckBox" fmlaLink="$CM$87" lockText="1" noThreeD="1"/>
</file>

<file path=xl/ctrlProps/ctrlProp88.xml><?xml version="1.0" encoding="utf-8"?>
<formControlPr xmlns="http://schemas.microsoft.com/office/spreadsheetml/2009/9/main" objectType="CheckBox" fmlaLink="$CN$84" lockText="1" noThreeD="1"/>
</file>

<file path=xl/ctrlProps/ctrlProp89.xml><?xml version="1.0" encoding="utf-8"?>
<formControlPr xmlns="http://schemas.microsoft.com/office/spreadsheetml/2009/9/main" objectType="CheckBox" fmlaLink="$CN$85" lockText="1" noThreeD="1"/>
</file>

<file path=xl/ctrlProps/ctrlProp90.xml><?xml version="1.0" encoding="utf-8"?>
<formControlPr xmlns="http://schemas.microsoft.com/office/spreadsheetml/2009/9/main" objectType="CheckBox" fmlaLink="$CN$86" lockText="1" noThreeD="1"/>
</file>

<file path=xl/ctrlProps/ctrlProp91.xml><?xml version="1.0" encoding="utf-8"?>
<formControlPr xmlns="http://schemas.microsoft.com/office/spreadsheetml/2009/9/main" objectType="CheckBox" fmlaLink="$CN$87" lockText="1" noThreeD="1"/>
</file>

<file path=xl/ctrlProps/ctrlProp92.xml><?xml version="1.0" encoding="utf-8"?>
<formControlPr xmlns="http://schemas.microsoft.com/office/spreadsheetml/2009/9/main" objectType="CheckBox" fmlaLink="$CO$84" lockText="1" noThreeD="1"/>
</file>

<file path=xl/ctrlProps/ctrlProp93.xml><?xml version="1.0" encoding="utf-8"?>
<formControlPr xmlns="http://schemas.microsoft.com/office/spreadsheetml/2009/9/main" objectType="CheckBox" fmlaLink="$CO$85" lockText="1" noThreeD="1"/>
</file>

<file path=xl/ctrlProps/ctrlProp94.xml><?xml version="1.0" encoding="utf-8"?>
<formControlPr xmlns="http://schemas.microsoft.com/office/spreadsheetml/2009/9/main" objectType="CheckBox" fmlaLink="$CO$86" lockText="1" noThreeD="1"/>
</file>

<file path=xl/ctrlProps/ctrlProp95.xml><?xml version="1.0" encoding="utf-8"?>
<formControlPr xmlns="http://schemas.microsoft.com/office/spreadsheetml/2009/9/main" objectType="CheckBox" fmlaLink="$CO$87" lockText="1" noThreeD="1"/>
</file>

<file path=xl/ctrlProps/ctrlProp96.xml><?xml version="1.0" encoding="utf-8"?>
<formControlPr xmlns="http://schemas.microsoft.com/office/spreadsheetml/2009/9/main" objectType="CheckBox" fmlaLink="$CO$69" lockText="1" noThreeD="1"/>
</file>

<file path=xl/ctrlProps/ctrlProp97.xml><?xml version="1.0" encoding="utf-8"?>
<formControlPr xmlns="http://schemas.microsoft.com/office/spreadsheetml/2009/9/main" objectType="Drop" dropLines="5" dropStyle="combo" dx="16" fmlaLink="$CM$74" fmlaRange="$CK$74:$CK$78" noThreeD="1" sel="5" val="0"/>
</file>

<file path=xl/ctrlProps/ctrlProp98.xml><?xml version="1.0" encoding="utf-8"?>
<formControlPr xmlns="http://schemas.microsoft.com/office/spreadsheetml/2009/9/main" objectType="Drop" dropLines="5" dropStyle="combo" dx="16" fmlaLink="$CM$75" fmlaRange="$CK$74:$CK$78" noThreeD="1" sel="5" val="0"/>
</file>

<file path=xl/ctrlProps/ctrlProp99.xml><?xml version="1.0" encoding="utf-8"?>
<formControlPr xmlns="http://schemas.microsoft.com/office/spreadsheetml/2009/9/main" objectType="Drop" dropLines="5" dropStyle="combo" dx="16" fmlaLink="$CM$77" fmlaRange="$CK$74:$CK$78" noThreeD="1" sel="5" val="0"/>
</file>

<file path=xl/ctrlProps/ctrlProp100.xml><?xml version="1.0" encoding="utf-8"?>
<formControlPr xmlns="http://schemas.microsoft.com/office/spreadsheetml/2009/9/main" objectType="Drop" dropLines="5" dropStyle="combo" dx="16" fmlaLink="$CM$78" fmlaRange="$CK$74:$CK$78" noThreeD="1" sel="5" val="0"/>
</file>

<file path=xl/ctrlProps/ctrlProp101.xml><?xml version="1.0" encoding="utf-8"?>
<formControlPr xmlns="http://schemas.microsoft.com/office/spreadsheetml/2009/9/main" objectType="CheckBox" fmlaLink="$CM$90" lockText="1" noThreeD="1"/>
</file>

<file path=xl/ctrlProps/ctrlProp102.xml><?xml version="1.0" encoding="utf-8"?>
<formControlPr xmlns="http://schemas.microsoft.com/office/spreadsheetml/2009/9/main" objectType="CheckBox" fmlaLink="$CM$91" lockText="1" noThreeD="1"/>
</file>

<file path=xl/ctrlProps/ctrlProp103.xml><?xml version="1.0" encoding="utf-8"?>
<formControlPr xmlns="http://schemas.microsoft.com/office/spreadsheetml/2009/9/main" objectType="CheckBox" fmlaLink="$CM$92" lockText="1" noThreeD="1"/>
</file>

<file path=xl/ctrlProps/ctrlProp104.xml><?xml version="1.0" encoding="utf-8"?>
<formControlPr xmlns="http://schemas.microsoft.com/office/spreadsheetml/2009/9/main" objectType="Drop" dropLines="5" dropStyle="combo" dx="16" fmlaLink="$CM$76" fmlaRange="$CK$74:$CK$78" noThreeD="1" sel="5" val="0"/>
</file>

<file path=xl/ctrlProps/ctrlProp105.xml><?xml version="1.0" encoding="utf-8"?>
<formControlPr xmlns="http://schemas.microsoft.com/office/spreadsheetml/2009/9/main" objectType="List" dx="16" fmlaLink="$CM$71" fmlaRange="$CK$71:$CK$72" noThreeD="1" sel="2" val="0"/>
</file>

<file path=xl/ctrlProps/ctrlProp106.xml><?xml version="1.0" encoding="utf-8"?>
<formControlPr xmlns="http://schemas.microsoft.com/office/spreadsheetml/2009/9/main" objectType="CheckBox" fmlaLink="$CM$89" lockText="1" noThreeD="1"/>
</file>

<file path=xl/ctrlProps/ctrlProp107.xml><?xml version="1.0" encoding="utf-8"?>
<formControlPr xmlns="http://schemas.microsoft.com/office/spreadsheetml/2009/9/main" objectType="Drop" dropLines="5" dropStyle="combo" dx="16" fmlaLink="$CM$69" fmlaRange="$CK$74:$CK$78" noThreeD="1" sel="4" val="0"/>
</file>

<file path=xl/ctrlProps/ctrlProp108.xml><?xml version="1.0" encoding="utf-8"?>
<formControlPr xmlns="http://schemas.microsoft.com/office/spreadsheetml/2009/9/main" objectType="CheckBox" fmlaLink="$CM$84" lockText="1" noThreeD="1"/>
</file>

<file path=xl/ctrlProps/ctrlProp109.xml><?xml version="1.0" encoding="utf-8"?>
<formControlPr xmlns="http://schemas.microsoft.com/office/spreadsheetml/2009/9/main" objectType="CheckBox" fmlaLink="$CM$85" lockText="1" noThreeD="1"/>
</file>

<file path=xl/ctrlProps/ctrlProp110.xml><?xml version="1.0" encoding="utf-8"?>
<formControlPr xmlns="http://schemas.microsoft.com/office/spreadsheetml/2009/9/main" objectType="CheckBox" fmlaLink="$CM$86" lockText="1" noThreeD="1"/>
</file>

<file path=xl/ctrlProps/ctrlProp111.xml><?xml version="1.0" encoding="utf-8"?>
<formControlPr xmlns="http://schemas.microsoft.com/office/spreadsheetml/2009/9/main" objectType="CheckBox" fmlaLink="$CM$87" lockText="1" noThreeD="1"/>
</file>

<file path=xl/ctrlProps/ctrlProp112.xml><?xml version="1.0" encoding="utf-8"?>
<formControlPr xmlns="http://schemas.microsoft.com/office/spreadsheetml/2009/9/main" objectType="CheckBox" fmlaLink="$CN$84" lockText="1" noThreeD="1"/>
</file>

<file path=xl/ctrlProps/ctrlProp113.xml><?xml version="1.0" encoding="utf-8"?>
<formControlPr xmlns="http://schemas.microsoft.com/office/spreadsheetml/2009/9/main" objectType="CheckBox" fmlaLink="$CN$85" lockText="1" noThreeD="1"/>
</file>

<file path=xl/ctrlProps/ctrlProp114.xml><?xml version="1.0" encoding="utf-8"?>
<formControlPr xmlns="http://schemas.microsoft.com/office/spreadsheetml/2009/9/main" objectType="CheckBox" fmlaLink="$CN$86" lockText="1" noThreeD="1"/>
</file>

<file path=xl/ctrlProps/ctrlProp115.xml><?xml version="1.0" encoding="utf-8"?>
<formControlPr xmlns="http://schemas.microsoft.com/office/spreadsheetml/2009/9/main" objectType="CheckBox" fmlaLink="$CN$87" lockText="1" noThreeD="1"/>
</file>

<file path=xl/ctrlProps/ctrlProp116.xml><?xml version="1.0" encoding="utf-8"?>
<formControlPr xmlns="http://schemas.microsoft.com/office/spreadsheetml/2009/9/main" objectType="CheckBox" fmlaLink="$CO$84" lockText="1" noThreeD="1"/>
</file>

<file path=xl/ctrlProps/ctrlProp117.xml><?xml version="1.0" encoding="utf-8"?>
<formControlPr xmlns="http://schemas.microsoft.com/office/spreadsheetml/2009/9/main" objectType="CheckBox" fmlaLink="$CO$85" lockText="1" noThreeD="1"/>
</file>

<file path=xl/ctrlProps/ctrlProp118.xml><?xml version="1.0" encoding="utf-8"?>
<formControlPr xmlns="http://schemas.microsoft.com/office/spreadsheetml/2009/9/main" objectType="CheckBox" fmlaLink="$CO$86" lockText="1" noThreeD="1"/>
</file>

<file path=xl/ctrlProps/ctrlProp119.xml><?xml version="1.0" encoding="utf-8"?>
<formControlPr xmlns="http://schemas.microsoft.com/office/spreadsheetml/2009/9/main" objectType="CheckBox" fmlaLink="$CO$87" lockText="1" noThreeD="1"/>
</file>

<file path=xl/ctrlProps/ctrlProp120.xml><?xml version="1.0" encoding="utf-8"?>
<formControlPr xmlns="http://schemas.microsoft.com/office/spreadsheetml/2009/9/main" objectType="CheckBox" fmlaLink="$CO$69" lockText="1" noThreeD="1"/>
</file>

<file path=xl/ctrlProps/ctrlProp121.xml><?xml version="1.0" encoding="utf-8"?>
<formControlPr xmlns="http://schemas.microsoft.com/office/spreadsheetml/2009/9/main" objectType="Drop" dropLines="5" dropStyle="combo" dx="16" fmlaLink="$CM$74" fmlaRange="$CK$74:$CK$78" noThreeD="1" sel="5" val="0"/>
</file>

<file path=xl/ctrlProps/ctrlProp122.xml><?xml version="1.0" encoding="utf-8"?>
<formControlPr xmlns="http://schemas.microsoft.com/office/spreadsheetml/2009/9/main" objectType="Drop" dropLines="5" dropStyle="combo" dx="16" fmlaLink="$CM$75" fmlaRange="$CK$74:$CK$78" noThreeD="1" sel="5" val="0"/>
</file>

<file path=xl/ctrlProps/ctrlProp123.xml><?xml version="1.0" encoding="utf-8"?>
<formControlPr xmlns="http://schemas.microsoft.com/office/spreadsheetml/2009/9/main" objectType="Drop" dropLines="5" dropStyle="combo" dx="16" fmlaLink="$CM$77" fmlaRange="$CK$74:$CK$78" noThreeD="1" sel="5" val="0"/>
</file>

<file path=xl/ctrlProps/ctrlProp124.xml><?xml version="1.0" encoding="utf-8"?>
<formControlPr xmlns="http://schemas.microsoft.com/office/spreadsheetml/2009/9/main" objectType="Drop" dropLines="5" dropStyle="combo" dx="16" fmlaLink="$CM$78" fmlaRange="$CK$74:$CK$78" noThreeD="1" sel="5" val="0"/>
</file>

<file path=xl/ctrlProps/ctrlProp125.xml><?xml version="1.0" encoding="utf-8"?>
<formControlPr xmlns="http://schemas.microsoft.com/office/spreadsheetml/2009/9/main" objectType="CheckBox" fmlaLink="$CM$90" lockText="1" noThreeD="1"/>
</file>

<file path=xl/ctrlProps/ctrlProp126.xml><?xml version="1.0" encoding="utf-8"?>
<formControlPr xmlns="http://schemas.microsoft.com/office/spreadsheetml/2009/9/main" objectType="CheckBox" fmlaLink="$CM$91" lockText="1" noThreeD="1"/>
</file>

<file path=xl/ctrlProps/ctrlProp127.xml><?xml version="1.0" encoding="utf-8"?>
<formControlPr xmlns="http://schemas.microsoft.com/office/spreadsheetml/2009/9/main" objectType="CheckBox" fmlaLink="$CM$92" lockText="1" noThreeD="1"/>
</file>

<file path=xl/ctrlProps/ctrlProp128.xml><?xml version="1.0" encoding="utf-8"?>
<formControlPr xmlns="http://schemas.microsoft.com/office/spreadsheetml/2009/9/main" objectType="Drop" dropLines="5" dropStyle="combo" dx="16" fmlaLink="$CM$76" fmlaRange="$CK$74:$CK$78" noThreeD="1" sel="5" val="0"/>
</file>

<file path=xl/ctrlProps/ctrlProp129.xml><?xml version="1.0" encoding="utf-8"?>
<formControlPr xmlns="http://schemas.microsoft.com/office/spreadsheetml/2009/9/main" objectType="List" dx="16" fmlaLink="$CM$71" fmlaRange="$CK$71:$CK$72" noThreeD="1" sel="2" val="0"/>
</file>

<file path=xl/ctrlProps/ctrlProp130.xml><?xml version="1.0" encoding="utf-8"?>
<formControlPr xmlns="http://schemas.microsoft.com/office/spreadsheetml/2009/9/main" objectType="CheckBox" fmlaLink="$CM$89" lockText="1" noThreeD="1"/>
</file>

<file path=xl/ctrlProps/ctrlProp131.xml><?xml version="1.0" encoding="utf-8"?>
<formControlPr xmlns="http://schemas.microsoft.com/office/spreadsheetml/2009/9/main" objectType="Drop" dropLines="5" dropStyle="combo" dx="16" fmlaLink="$CM$69" fmlaRange="$CK$74:$CK$78" noThreeD="1" sel="4" val="0"/>
</file>

<file path=xl/ctrlProps/ctrlProp132.xml><?xml version="1.0" encoding="utf-8"?>
<formControlPr xmlns="http://schemas.microsoft.com/office/spreadsheetml/2009/9/main" objectType="CheckBox" fmlaLink="$CM$84" lockText="1" noThreeD="1"/>
</file>

<file path=xl/ctrlProps/ctrlProp133.xml><?xml version="1.0" encoding="utf-8"?>
<formControlPr xmlns="http://schemas.microsoft.com/office/spreadsheetml/2009/9/main" objectType="CheckBox" fmlaLink="$CM$85" lockText="1" noThreeD="1"/>
</file>

<file path=xl/ctrlProps/ctrlProp134.xml><?xml version="1.0" encoding="utf-8"?>
<formControlPr xmlns="http://schemas.microsoft.com/office/spreadsheetml/2009/9/main" objectType="CheckBox" fmlaLink="$CM$86" lockText="1" noThreeD="1"/>
</file>

<file path=xl/ctrlProps/ctrlProp135.xml><?xml version="1.0" encoding="utf-8"?>
<formControlPr xmlns="http://schemas.microsoft.com/office/spreadsheetml/2009/9/main" objectType="CheckBox" fmlaLink="$CM$87" lockText="1" noThreeD="1"/>
</file>

<file path=xl/ctrlProps/ctrlProp136.xml><?xml version="1.0" encoding="utf-8"?>
<formControlPr xmlns="http://schemas.microsoft.com/office/spreadsheetml/2009/9/main" objectType="CheckBox" fmlaLink="$CN$84" lockText="1" noThreeD="1"/>
</file>

<file path=xl/ctrlProps/ctrlProp137.xml><?xml version="1.0" encoding="utf-8"?>
<formControlPr xmlns="http://schemas.microsoft.com/office/spreadsheetml/2009/9/main" objectType="CheckBox" fmlaLink="$CN$85" lockText="1" noThreeD="1"/>
</file>

<file path=xl/ctrlProps/ctrlProp138.xml><?xml version="1.0" encoding="utf-8"?>
<formControlPr xmlns="http://schemas.microsoft.com/office/spreadsheetml/2009/9/main" objectType="CheckBox" fmlaLink="$CN$86" lockText="1" noThreeD="1"/>
</file>

<file path=xl/ctrlProps/ctrlProp139.xml><?xml version="1.0" encoding="utf-8"?>
<formControlPr xmlns="http://schemas.microsoft.com/office/spreadsheetml/2009/9/main" objectType="CheckBox" fmlaLink="$CN$87" lockText="1" noThreeD="1"/>
</file>

<file path=xl/ctrlProps/ctrlProp140.xml><?xml version="1.0" encoding="utf-8"?>
<formControlPr xmlns="http://schemas.microsoft.com/office/spreadsheetml/2009/9/main" objectType="CheckBox" fmlaLink="$CO$84" lockText="1" noThreeD="1"/>
</file>

<file path=xl/ctrlProps/ctrlProp141.xml><?xml version="1.0" encoding="utf-8"?>
<formControlPr xmlns="http://schemas.microsoft.com/office/spreadsheetml/2009/9/main" objectType="CheckBox" fmlaLink="$CO$85" lockText="1" noThreeD="1"/>
</file>

<file path=xl/ctrlProps/ctrlProp142.xml><?xml version="1.0" encoding="utf-8"?>
<formControlPr xmlns="http://schemas.microsoft.com/office/spreadsheetml/2009/9/main" objectType="CheckBox" fmlaLink="$CO$86" lockText="1" noThreeD="1"/>
</file>

<file path=xl/ctrlProps/ctrlProp143.xml><?xml version="1.0" encoding="utf-8"?>
<formControlPr xmlns="http://schemas.microsoft.com/office/spreadsheetml/2009/9/main" objectType="CheckBox" fmlaLink="$CO$87" lockText="1" noThreeD="1"/>
</file>

<file path=xl/ctrlProps/ctrlProp144.xml><?xml version="1.0" encoding="utf-8"?>
<formControlPr xmlns="http://schemas.microsoft.com/office/spreadsheetml/2009/9/main" objectType="CheckBox" fmlaLink="$CO$69" lockText="1" noThreeD="1"/>
</file>

<file path=xl/ctrlProps/ctrlProp145.xml><?xml version="1.0" encoding="utf-8"?>
<formControlPr xmlns="http://schemas.microsoft.com/office/spreadsheetml/2009/9/main" objectType="Drop" dropLines="5" dropStyle="combo" dx="16" fmlaLink="$CM$74" fmlaRange="$CK$74:$CK$78" noThreeD="1" sel="5" val="0"/>
</file>

<file path=xl/ctrlProps/ctrlProp146.xml><?xml version="1.0" encoding="utf-8"?>
<formControlPr xmlns="http://schemas.microsoft.com/office/spreadsheetml/2009/9/main" objectType="Drop" dropLines="5" dropStyle="combo" dx="16" fmlaLink="$CM$75" fmlaRange="$CK$74:$CK$78" noThreeD="1" sel="5" val="0"/>
</file>

<file path=xl/ctrlProps/ctrlProp147.xml><?xml version="1.0" encoding="utf-8"?>
<formControlPr xmlns="http://schemas.microsoft.com/office/spreadsheetml/2009/9/main" objectType="Drop" dropLines="5" dropStyle="combo" dx="16" fmlaLink="$CM$77" fmlaRange="$CK$74:$CK$78" noThreeD="1" sel="5" val="0"/>
</file>

<file path=xl/ctrlProps/ctrlProp148.xml><?xml version="1.0" encoding="utf-8"?>
<formControlPr xmlns="http://schemas.microsoft.com/office/spreadsheetml/2009/9/main" objectType="Drop" dropLines="5" dropStyle="combo" dx="16" fmlaLink="$CM$78" fmlaRange="$CK$74:$CK$78" noThreeD="1" sel="5" val="0"/>
</file>

<file path=xl/ctrlProps/ctrlProp149.xml><?xml version="1.0" encoding="utf-8"?>
<formControlPr xmlns="http://schemas.microsoft.com/office/spreadsheetml/2009/9/main" objectType="CheckBox" fmlaLink="$CM$90" lockText="1" noThreeD="1"/>
</file>

<file path=xl/ctrlProps/ctrlProp150.xml><?xml version="1.0" encoding="utf-8"?>
<formControlPr xmlns="http://schemas.microsoft.com/office/spreadsheetml/2009/9/main" objectType="CheckBox" fmlaLink="$CM$91" lockText="1" noThreeD="1"/>
</file>

<file path=xl/ctrlProps/ctrlProp151.xml><?xml version="1.0" encoding="utf-8"?>
<formControlPr xmlns="http://schemas.microsoft.com/office/spreadsheetml/2009/9/main" objectType="CheckBox" fmlaLink="$CM$92" lockText="1" noThreeD="1"/>
</file>

<file path=xl/ctrlProps/ctrlProp152.xml><?xml version="1.0" encoding="utf-8"?>
<formControlPr xmlns="http://schemas.microsoft.com/office/spreadsheetml/2009/9/main" objectType="Drop" dropLines="5" dropStyle="combo" dx="16" fmlaLink="$CM$76" fmlaRange="$CK$74:$CK$78" noThreeD="1" sel="5" val="0"/>
</file>

<file path=xl/ctrlProps/ctrlProp153.xml><?xml version="1.0" encoding="utf-8"?>
<formControlPr xmlns="http://schemas.microsoft.com/office/spreadsheetml/2009/9/main" objectType="List" dx="16" fmlaLink="$CM$71" fmlaRange="$CK$71:$CK$72" noThreeD="1" sel="2" val="0"/>
</file>

<file path=xl/ctrlProps/ctrlProp154.xml><?xml version="1.0" encoding="utf-8"?>
<formControlPr xmlns="http://schemas.microsoft.com/office/spreadsheetml/2009/9/main" objectType="CheckBox" fmlaLink="$CM$89" lockText="1" noThreeD="1"/>
</file>

<file path=xl/ctrlProps/ctrlProp155.xml><?xml version="1.0" encoding="utf-8"?>
<formControlPr xmlns="http://schemas.microsoft.com/office/spreadsheetml/2009/9/main" objectType="Drop" dropLines="5" dropStyle="combo" dx="16" fmlaLink="$CM$69" fmlaRange="$CK$74:$CK$78" noThreeD="1" sel="4" val="0"/>
</file>

<file path=xl/ctrlProps/ctrlProp156.xml><?xml version="1.0" encoding="utf-8"?>
<formControlPr xmlns="http://schemas.microsoft.com/office/spreadsheetml/2009/9/main" objectType="CheckBox" fmlaLink="$CM$84" lockText="1" noThreeD="1"/>
</file>

<file path=xl/ctrlProps/ctrlProp157.xml><?xml version="1.0" encoding="utf-8"?>
<formControlPr xmlns="http://schemas.microsoft.com/office/spreadsheetml/2009/9/main" objectType="CheckBox" fmlaLink="$CM$85" lockText="1" noThreeD="1"/>
</file>

<file path=xl/ctrlProps/ctrlProp158.xml><?xml version="1.0" encoding="utf-8"?>
<formControlPr xmlns="http://schemas.microsoft.com/office/spreadsheetml/2009/9/main" objectType="CheckBox" fmlaLink="$CM$86" lockText="1" noThreeD="1"/>
</file>

<file path=xl/ctrlProps/ctrlProp159.xml><?xml version="1.0" encoding="utf-8"?>
<formControlPr xmlns="http://schemas.microsoft.com/office/spreadsheetml/2009/9/main" objectType="CheckBox" fmlaLink="$CM$87" lockText="1" noThreeD="1"/>
</file>

<file path=xl/ctrlProps/ctrlProp160.xml><?xml version="1.0" encoding="utf-8"?>
<formControlPr xmlns="http://schemas.microsoft.com/office/spreadsheetml/2009/9/main" objectType="CheckBox" fmlaLink="$CN$84" lockText="1" noThreeD="1"/>
</file>

<file path=xl/ctrlProps/ctrlProp161.xml><?xml version="1.0" encoding="utf-8"?>
<formControlPr xmlns="http://schemas.microsoft.com/office/spreadsheetml/2009/9/main" objectType="CheckBox" fmlaLink="$CN$85" lockText="1" noThreeD="1"/>
</file>

<file path=xl/ctrlProps/ctrlProp162.xml><?xml version="1.0" encoding="utf-8"?>
<formControlPr xmlns="http://schemas.microsoft.com/office/spreadsheetml/2009/9/main" objectType="CheckBox" fmlaLink="$CN$86" lockText="1" noThreeD="1"/>
</file>

<file path=xl/ctrlProps/ctrlProp163.xml><?xml version="1.0" encoding="utf-8"?>
<formControlPr xmlns="http://schemas.microsoft.com/office/spreadsheetml/2009/9/main" objectType="CheckBox" fmlaLink="$CN$87" lockText="1" noThreeD="1"/>
</file>

<file path=xl/ctrlProps/ctrlProp164.xml><?xml version="1.0" encoding="utf-8"?>
<formControlPr xmlns="http://schemas.microsoft.com/office/spreadsheetml/2009/9/main" objectType="CheckBox" fmlaLink="$CO$84" lockText="1" noThreeD="1"/>
</file>

<file path=xl/ctrlProps/ctrlProp165.xml><?xml version="1.0" encoding="utf-8"?>
<formControlPr xmlns="http://schemas.microsoft.com/office/spreadsheetml/2009/9/main" objectType="CheckBox" fmlaLink="$CO$85" lockText="1" noThreeD="1"/>
</file>

<file path=xl/ctrlProps/ctrlProp166.xml><?xml version="1.0" encoding="utf-8"?>
<formControlPr xmlns="http://schemas.microsoft.com/office/spreadsheetml/2009/9/main" objectType="CheckBox" fmlaLink="$CO$86" lockText="1" noThreeD="1"/>
</file>

<file path=xl/ctrlProps/ctrlProp167.xml><?xml version="1.0" encoding="utf-8"?>
<formControlPr xmlns="http://schemas.microsoft.com/office/spreadsheetml/2009/9/main" objectType="CheckBox" fmlaLink="$CO$87" lockText="1" noThreeD="1"/>
</file>

<file path=xl/ctrlProps/ctrlProp168.xml><?xml version="1.0" encoding="utf-8"?>
<formControlPr xmlns="http://schemas.microsoft.com/office/spreadsheetml/2009/9/main" objectType="CheckBox" fmlaLink="$CO$69" lockText="1" noThreeD="1"/>
</file>

<file path=xl/ctrlProps/ctrlProp169.xml><?xml version="1.0" encoding="utf-8"?>
<formControlPr xmlns="http://schemas.microsoft.com/office/spreadsheetml/2009/9/main" objectType="Drop" dropLines="5" dropStyle="combo" dx="16" fmlaLink="$CM$74" fmlaRange="$CK$74:$CK$78" noThreeD="1" sel="5" val="0"/>
</file>

<file path=xl/ctrlProps/ctrlProp170.xml><?xml version="1.0" encoding="utf-8"?>
<formControlPr xmlns="http://schemas.microsoft.com/office/spreadsheetml/2009/9/main" objectType="Drop" dropLines="5" dropStyle="combo" dx="16" fmlaLink="$CM$75" fmlaRange="$CK$74:$CK$78" noThreeD="1" sel="5" val="0"/>
</file>

<file path=xl/ctrlProps/ctrlProp171.xml><?xml version="1.0" encoding="utf-8"?>
<formControlPr xmlns="http://schemas.microsoft.com/office/spreadsheetml/2009/9/main" objectType="Drop" dropLines="5" dropStyle="combo" dx="16" fmlaLink="$CM$77" fmlaRange="$CK$74:$CK$78" noThreeD="1" sel="5" val="0"/>
</file>

<file path=xl/ctrlProps/ctrlProp172.xml><?xml version="1.0" encoding="utf-8"?>
<formControlPr xmlns="http://schemas.microsoft.com/office/spreadsheetml/2009/9/main" objectType="Drop" dropLines="5" dropStyle="combo" dx="16" fmlaLink="$CM$78" fmlaRange="$CK$74:$CK$78" noThreeD="1" sel="5" val="0"/>
</file>

<file path=xl/ctrlProps/ctrlProp173.xml><?xml version="1.0" encoding="utf-8"?>
<formControlPr xmlns="http://schemas.microsoft.com/office/spreadsheetml/2009/9/main" objectType="CheckBox" fmlaLink="$CM$90" lockText="1" noThreeD="1"/>
</file>

<file path=xl/ctrlProps/ctrlProp174.xml><?xml version="1.0" encoding="utf-8"?>
<formControlPr xmlns="http://schemas.microsoft.com/office/spreadsheetml/2009/9/main" objectType="CheckBox" fmlaLink="$CM$91" lockText="1" noThreeD="1"/>
</file>

<file path=xl/ctrlProps/ctrlProp175.xml><?xml version="1.0" encoding="utf-8"?>
<formControlPr xmlns="http://schemas.microsoft.com/office/spreadsheetml/2009/9/main" objectType="CheckBox" fmlaLink="$CM$92" lockText="1" noThreeD="1"/>
</file>

<file path=xl/ctrlProps/ctrlProp176.xml><?xml version="1.0" encoding="utf-8"?>
<formControlPr xmlns="http://schemas.microsoft.com/office/spreadsheetml/2009/9/main" objectType="Drop" dropLines="5" dropStyle="combo" dx="16" fmlaLink="$CM$76" fmlaRange="$CK$74:$CK$78" noThreeD="1" sel="5" val="0"/>
</file>

<file path=xl/ctrlProps/ctrlProp177.xml><?xml version="1.0" encoding="utf-8"?>
<formControlPr xmlns="http://schemas.microsoft.com/office/spreadsheetml/2009/9/main" objectType="List" dx="16" fmlaLink="$CM$71" fmlaRange="$CK$71:$CK$72" noThreeD="1" sel="2" val="0"/>
</file>

<file path=xl/ctrlProps/ctrlProp178.xml><?xml version="1.0" encoding="utf-8"?>
<formControlPr xmlns="http://schemas.microsoft.com/office/spreadsheetml/2009/9/main" objectType="CheckBox" fmlaLink="$CM$89" lockText="1" noThreeD="1"/>
</file>

<file path=xl/ctrlProps/ctrlProp179.xml><?xml version="1.0" encoding="utf-8"?>
<formControlPr xmlns="http://schemas.microsoft.com/office/spreadsheetml/2009/9/main" objectType="Drop" dropLines="5" dropStyle="combo" dx="16" fmlaLink="$CM$69" fmlaRange="$CK$74:$CK$78" noThreeD="1" sel="4" val="0"/>
</file>

<file path=xl/ctrlProps/ctrlProp180.xml><?xml version="1.0" encoding="utf-8"?>
<formControlPr xmlns="http://schemas.microsoft.com/office/spreadsheetml/2009/9/main" objectType="CheckBox" fmlaLink="$CM$84" lockText="1" noThreeD="1"/>
</file>

<file path=xl/ctrlProps/ctrlProp181.xml><?xml version="1.0" encoding="utf-8"?>
<formControlPr xmlns="http://schemas.microsoft.com/office/spreadsheetml/2009/9/main" objectType="CheckBox" fmlaLink="$CM$85" lockText="1" noThreeD="1"/>
</file>

<file path=xl/ctrlProps/ctrlProp182.xml><?xml version="1.0" encoding="utf-8"?>
<formControlPr xmlns="http://schemas.microsoft.com/office/spreadsheetml/2009/9/main" objectType="CheckBox" fmlaLink="$CM$86" lockText="1" noThreeD="1"/>
</file>

<file path=xl/ctrlProps/ctrlProp183.xml><?xml version="1.0" encoding="utf-8"?>
<formControlPr xmlns="http://schemas.microsoft.com/office/spreadsheetml/2009/9/main" objectType="CheckBox" fmlaLink="$CM$87" lockText="1" noThreeD="1"/>
</file>

<file path=xl/ctrlProps/ctrlProp184.xml><?xml version="1.0" encoding="utf-8"?>
<formControlPr xmlns="http://schemas.microsoft.com/office/spreadsheetml/2009/9/main" objectType="CheckBox" fmlaLink="$CN$84" lockText="1" noThreeD="1"/>
</file>

<file path=xl/ctrlProps/ctrlProp185.xml><?xml version="1.0" encoding="utf-8"?>
<formControlPr xmlns="http://schemas.microsoft.com/office/spreadsheetml/2009/9/main" objectType="CheckBox" fmlaLink="$CN$85" lockText="1" noThreeD="1"/>
</file>

<file path=xl/ctrlProps/ctrlProp186.xml><?xml version="1.0" encoding="utf-8"?>
<formControlPr xmlns="http://schemas.microsoft.com/office/spreadsheetml/2009/9/main" objectType="CheckBox" fmlaLink="$CN$86" lockText="1" noThreeD="1"/>
</file>

<file path=xl/ctrlProps/ctrlProp187.xml><?xml version="1.0" encoding="utf-8"?>
<formControlPr xmlns="http://schemas.microsoft.com/office/spreadsheetml/2009/9/main" objectType="CheckBox" fmlaLink="$CN$87" lockText="1" noThreeD="1"/>
</file>

<file path=xl/ctrlProps/ctrlProp188.xml><?xml version="1.0" encoding="utf-8"?>
<formControlPr xmlns="http://schemas.microsoft.com/office/spreadsheetml/2009/9/main" objectType="CheckBox" fmlaLink="$CO$84" lockText="1" noThreeD="1"/>
</file>

<file path=xl/ctrlProps/ctrlProp189.xml><?xml version="1.0" encoding="utf-8"?>
<formControlPr xmlns="http://schemas.microsoft.com/office/spreadsheetml/2009/9/main" objectType="CheckBox" fmlaLink="$CO$85" lockText="1" noThreeD="1"/>
</file>

<file path=xl/ctrlProps/ctrlProp190.xml><?xml version="1.0" encoding="utf-8"?>
<formControlPr xmlns="http://schemas.microsoft.com/office/spreadsheetml/2009/9/main" objectType="CheckBox" fmlaLink="$CO$86" lockText="1" noThreeD="1"/>
</file>

<file path=xl/ctrlProps/ctrlProp191.xml><?xml version="1.0" encoding="utf-8"?>
<formControlPr xmlns="http://schemas.microsoft.com/office/spreadsheetml/2009/9/main" objectType="CheckBox" fmlaLink="$CO$87" lockText="1" noThreeD="1"/>
</file>

<file path=xl/ctrlProps/ctrlProp192.xml><?xml version="1.0" encoding="utf-8"?>
<formControlPr xmlns="http://schemas.microsoft.com/office/spreadsheetml/2009/9/main" objectType="CheckBox" fmlaLink="$CO$69" lockText="1" noThreeD="1"/>
</file>

<file path=xl/ctrlProps/ctrlProp193.xml><?xml version="1.0" encoding="utf-8"?>
<formControlPr xmlns="http://schemas.microsoft.com/office/spreadsheetml/2009/9/main" objectType="Drop" dropLines="5" dropStyle="combo" dx="16" fmlaLink="$CM$74" fmlaRange="$CK$74:$CK$78" noThreeD="1" sel="5" val="0"/>
</file>

<file path=xl/ctrlProps/ctrlProp194.xml><?xml version="1.0" encoding="utf-8"?>
<formControlPr xmlns="http://schemas.microsoft.com/office/spreadsheetml/2009/9/main" objectType="Drop" dropLines="5" dropStyle="combo" dx="16" fmlaLink="$CM$75" fmlaRange="$CK$74:$CK$78" noThreeD="1" sel="5" val="0"/>
</file>

<file path=xl/ctrlProps/ctrlProp195.xml><?xml version="1.0" encoding="utf-8"?>
<formControlPr xmlns="http://schemas.microsoft.com/office/spreadsheetml/2009/9/main" objectType="Drop" dropLines="5" dropStyle="combo" dx="16" fmlaLink="$CM$77" fmlaRange="$CK$74:$CK$78" noThreeD="1" sel="5" val="0"/>
</file>

<file path=xl/ctrlProps/ctrlProp196.xml><?xml version="1.0" encoding="utf-8"?>
<formControlPr xmlns="http://schemas.microsoft.com/office/spreadsheetml/2009/9/main" objectType="Drop" dropLines="5" dropStyle="combo" dx="16" fmlaLink="$CM$78" fmlaRange="$CK$74:$CK$78" noThreeD="1" sel="5" val="0"/>
</file>

<file path=xl/ctrlProps/ctrlProp197.xml><?xml version="1.0" encoding="utf-8"?>
<formControlPr xmlns="http://schemas.microsoft.com/office/spreadsheetml/2009/9/main" objectType="CheckBox" fmlaLink="$CM$90" lockText="1" noThreeD="1"/>
</file>

<file path=xl/ctrlProps/ctrlProp198.xml><?xml version="1.0" encoding="utf-8"?>
<formControlPr xmlns="http://schemas.microsoft.com/office/spreadsheetml/2009/9/main" objectType="CheckBox" fmlaLink="$CM$91" lockText="1" noThreeD="1"/>
</file>

<file path=xl/ctrlProps/ctrlProp199.xml><?xml version="1.0" encoding="utf-8"?>
<formControlPr xmlns="http://schemas.microsoft.com/office/spreadsheetml/2009/9/main" objectType="CheckBox" fmlaLink="$CM$92" lockText="1" noThreeD="1"/>
</file>

<file path=xl/ctrlProps/ctrlProp200.xml><?xml version="1.0" encoding="utf-8"?>
<formControlPr xmlns="http://schemas.microsoft.com/office/spreadsheetml/2009/9/main" objectType="Drop" dropLines="5" dropStyle="combo" dx="16" fmlaLink="$CM$76" fmlaRange="$CK$74:$CK$78" noThreeD="1" sel="5" val="0"/>
</file>

<file path=xl/ctrlProps/ctrlProp201.xml><?xml version="1.0" encoding="utf-8"?>
<formControlPr xmlns="http://schemas.microsoft.com/office/spreadsheetml/2009/9/main" objectType="List" dx="16" fmlaLink="$CM$71" fmlaRange="$CK$71:$CK$72" noThreeD="1" sel="2" val="0"/>
</file>

<file path=xl/ctrlProps/ctrlProp202.xml><?xml version="1.0" encoding="utf-8"?>
<formControlPr xmlns="http://schemas.microsoft.com/office/spreadsheetml/2009/9/main" objectType="CheckBox" fmlaLink="$CM$89" lockText="1" noThreeD="1"/>
</file>

<file path=xl/ctrlProps/ctrlProp203.xml><?xml version="1.0" encoding="utf-8"?>
<formControlPr xmlns="http://schemas.microsoft.com/office/spreadsheetml/2009/9/main" objectType="Drop" dropLines="5" dropStyle="combo" dx="16" fmlaLink="$CM$69" fmlaRange="$CK$74:$CK$78" noThreeD="1" sel="4" val="0"/>
</file>

<file path=xl/ctrlProps/ctrlProp204.xml><?xml version="1.0" encoding="utf-8"?>
<formControlPr xmlns="http://schemas.microsoft.com/office/spreadsheetml/2009/9/main" objectType="CheckBox" fmlaLink="$CM$84" lockText="1" noThreeD="1"/>
</file>

<file path=xl/ctrlProps/ctrlProp205.xml><?xml version="1.0" encoding="utf-8"?>
<formControlPr xmlns="http://schemas.microsoft.com/office/spreadsheetml/2009/9/main" objectType="CheckBox" fmlaLink="$CM$85" lockText="1" noThreeD="1"/>
</file>

<file path=xl/ctrlProps/ctrlProp206.xml><?xml version="1.0" encoding="utf-8"?>
<formControlPr xmlns="http://schemas.microsoft.com/office/spreadsheetml/2009/9/main" objectType="CheckBox" fmlaLink="$CM$86" lockText="1" noThreeD="1"/>
</file>

<file path=xl/ctrlProps/ctrlProp207.xml><?xml version="1.0" encoding="utf-8"?>
<formControlPr xmlns="http://schemas.microsoft.com/office/spreadsheetml/2009/9/main" objectType="CheckBox" fmlaLink="$CM$87" lockText="1" noThreeD="1"/>
</file>

<file path=xl/ctrlProps/ctrlProp208.xml><?xml version="1.0" encoding="utf-8"?>
<formControlPr xmlns="http://schemas.microsoft.com/office/spreadsheetml/2009/9/main" objectType="CheckBox" fmlaLink="$CN$84" lockText="1" noThreeD="1"/>
</file>

<file path=xl/ctrlProps/ctrlProp209.xml><?xml version="1.0" encoding="utf-8"?>
<formControlPr xmlns="http://schemas.microsoft.com/office/spreadsheetml/2009/9/main" objectType="CheckBox" fmlaLink="$CN$85" lockText="1" noThreeD="1"/>
</file>

<file path=xl/ctrlProps/ctrlProp210.xml><?xml version="1.0" encoding="utf-8"?>
<formControlPr xmlns="http://schemas.microsoft.com/office/spreadsheetml/2009/9/main" objectType="CheckBox" fmlaLink="$CN$86" lockText="1" noThreeD="1"/>
</file>

<file path=xl/ctrlProps/ctrlProp211.xml><?xml version="1.0" encoding="utf-8"?>
<formControlPr xmlns="http://schemas.microsoft.com/office/spreadsheetml/2009/9/main" objectType="CheckBox" fmlaLink="$CN$87" lockText="1" noThreeD="1"/>
</file>

<file path=xl/ctrlProps/ctrlProp212.xml><?xml version="1.0" encoding="utf-8"?>
<formControlPr xmlns="http://schemas.microsoft.com/office/spreadsheetml/2009/9/main" objectType="CheckBox" fmlaLink="$CO$84" lockText="1" noThreeD="1"/>
</file>

<file path=xl/ctrlProps/ctrlProp213.xml><?xml version="1.0" encoding="utf-8"?>
<formControlPr xmlns="http://schemas.microsoft.com/office/spreadsheetml/2009/9/main" objectType="CheckBox" fmlaLink="$CO$85" lockText="1" noThreeD="1"/>
</file>

<file path=xl/ctrlProps/ctrlProp214.xml><?xml version="1.0" encoding="utf-8"?>
<formControlPr xmlns="http://schemas.microsoft.com/office/spreadsheetml/2009/9/main" objectType="CheckBox" fmlaLink="$CO$86" lockText="1" noThreeD="1"/>
</file>

<file path=xl/ctrlProps/ctrlProp215.xml><?xml version="1.0" encoding="utf-8"?>
<formControlPr xmlns="http://schemas.microsoft.com/office/spreadsheetml/2009/9/main" objectType="CheckBox" fmlaLink="$CO$87" lockText="1" noThreeD="1"/>
</file>

<file path=xl/ctrlProps/ctrlProp216.xml><?xml version="1.0" encoding="utf-8"?>
<formControlPr xmlns="http://schemas.microsoft.com/office/spreadsheetml/2009/9/main" objectType="CheckBox" fmlaLink="$CO$69" lockText="1" noThreeD="1"/>
</file>

<file path=xl/ctrlProps/ctrlProp217.xml><?xml version="1.0" encoding="utf-8"?>
<formControlPr xmlns="http://schemas.microsoft.com/office/spreadsheetml/2009/9/main" objectType="Drop" dropLines="5" dropStyle="combo" dx="16" fmlaLink="$CM$74" fmlaRange="$CK$74:$CK$78" noThreeD="1" sel="5" val="0"/>
</file>

<file path=xl/ctrlProps/ctrlProp218.xml><?xml version="1.0" encoding="utf-8"?>
<formControlPr xmlns="http://schemas.microsoft.com/office/spreadsheetml/2009/9/main" objectType="Drop" dropLines="5" dropStyle="combo" dx="16" fmlaLink="$CM$75" fmlaRange="$CK$74:$CK$78" noThreeD="1" sel="5" val="0"/>
</file>

<file path=xl/ctrlProps/ctrlProp219.xml><?xml version="1.0" encoding="utf-8"?>
<formControlPr xmlns="http://schemas.microsoft.com/office/spreadsheetml/2009/9/main" objectType="Drop" dropLines="5" dropStyle="combo" dx="16" fmlaLink="$CM$77" fmlaRange="$CK$74:$CK$78" noThreeD="1" sel="5" val="0"/>
</file>

<file path=xl/ctrlProps/ctrlProp220.xml><?xml version="1.0" encoding="utf-8"?>
<formControlPr xmlns="http://schemas.microsoft.com/office/spreadsheetml/2009/9/main" objectType="Drop" dropLines="5" dropStyle="combo" dx="16" fmlaLink="$CM$78" fmlaRange="$CK$74:$CK$78" noThreeD="1" sel="5" val="0"/>
</file>

<file path=xl/ctrlProps/ctrlProp221.xml><?xml version="1.0" encoding="utf-8"?>
<formControlPr xmlns="http://schemas.microsoft.com/office/spreadsheetml/2009/9/main" objectType="CheckBox" fmlaLink="$CM$90" lockText="1" noThreeD="1"/>
</file>

<file path=xl/ctrlProps/ctrlProp222.xml><?xml version="1.0" encoding="utf-8"?>
<formControlPr xmlns="http://schemas.microsoft.com/office/spreadsheetml/2009/9/main" objectType="CheckBox" fmlaLink="$CM$91" lockText="1" noThreeD="1"/>
</file>

<file path=xl/ctrlProps/ctrlProp223.xml><?xml version="1.0" encoding="utf-8"?>
<formControlPr xmlns="http://schemas.microsoft.com/office/spreadsheetml/2009/9/main" objectType="CheckBox" fmlaLink="$CM$92" lockText="1" noThreeD="1"/>
</file>

<file path=xl/ctrlProps/ctrlProp224.xml><?xml version="1.0" encoding="utf-8"?>
<formControlPr xmlns="http://schemas.microsoft.com/office/spreadsheetml/2009/9/main" objectType="Drop" dropLines="5" dropStyle="combo" dx="16" fmlaLink="$CM$76" fmlaRange="$CK$74:$CK$78" noThreeD="1" sel="5" val="0"/>
</file>

<file path=xl/ctrlProps/ctrlProp225.xml><?xml version="1.0" encoding="utf-8"?>
<formControlPr xmlns="http://schemas.microsoft.com/office/spreadsheetml/2009/9/main" objectType="List" dx="16" fmlaLink="$CM$71" fmlaRange="$CK$71:$CK$72" noThreeD="1" sel="2" val="0"/>
</file>

<file path=xl/ctrlProps/ctrlProp226.xml><?xml version="1.0" encoding="utf-8"?>
<formControlPr xmlns="http://schemas.microsoft.com/office/spreadsheetml/2009/9/main" objectType="CheckBox" fmlaLink="$CM$89" lockText="1" noThreeD="1"/>
</file>

<file path=xl/ctrlProps/ctrlProp227.xml><?xml version="1.0" encoding="utf-8"?>
<formControlPr xmlns="http://schemas.microsoft.com/office/spreadsheetml/2009/9/main" objectType="Drop" dropLines="5" dropStyle="combo" dx="16" fmlaLink="$CM$69" fmlaRange="$CK$74:$CK$78" noThreeD="1" sel="4" val="0"/>
</file>

<file path=xl/ctrlProps/ctrlProp228.xml><?xml version="1.0" encoding="utf-8"?>
<formControlPr xmlns="http://schemas.microsoft.com/office/spreadsheetml/2009/9/main" objectType="CheckBox" fmlaLink="$CM$84" lockText="1" noThreeD="1"/>
</file>

<file path=xl/ctrlProps/ctrlProp229.xml><?xml version="1.0" encoding="utf-8"?>
<formControlPr xmlns="http://schemas.microsoft.com/office/spreadsheetml/2009/9/main" objectType="CheckBox" fmlaLink="$CM$85" lockText="1" noThreeD="1"/>
</file>

<file path=xl/ctrlProps/ctrlProp230.xml><?xml version="1.0" encoding="utf-8"?>
<formControlPr xmlns="http://schemas.microsoft.com/office/spreadsheetml/2009/9/main" objectType="CheckBox" fmlaLink="$CM$86" lockText="1" noThreeD="1"/>
</file>

<file path=xl/ctrlProps/ctrlProp231.xml><?xml version="1.0" encoding="utf-8"?>
<formControlPr xmlns="http://schemas.microsoft.com/office/spreadsheetml/2009/9/main" objectType="CheckBox" fmlaLink="$CM$87" lockText="1" noThreeD="1"/>
</file>

<file path=xl/ctrlProps/ctrlProp232.xml><?xml version="1.0" encoding="utf-8"?>
<formControlPr xmlns="http://schemas.microsoft.com/office/spreadsheetml/2009/9/main" objectType="CheckBox" fmlaLink="$CN$84" lockText="1" noThreeD="1"/>
</file>

<file path=xl/ctrlProps/ctrlProp233.xml><?xml version="1.0" encoding="utf-8"?>
<formControlPr xmlns="http://schemas.microsoft.com/office/spreadsheetml/2009/9/main" objectType="CheckBox" fmlaLink="$CN$85" lockText="1" noThreeD="1"/>
</file>

<file path=xl/ctrlProps/ctrlProp234.xml><?xml version="1.0" encoding="utf-8"?>
<formControlPr xmlns="http://schemas.microsoft.com/office/spreadsheetml/2009/9/main" objectType="CheckBox" fmlaLink="$CN$86" lockText="1" noThreeD="1"/>
</file>

<file path=xl/ctrlProps/ctrlProp235.xml><?xml version="1.0" encoding="utf-8"?>
<formControlPr xmlns="http://schemas.microsoft.com/office/spreadsheetml/2009/9/main" objectType="CheckBox" fmlaLink="$CN$87" lockText="1" noThreeD="1"/>
</file>

<file path=xl/ctrlProps/ctrlProp236.xml><?xml version="1.0" encoding="utf-8"?>
<formControlPr xmlns="http://schemas.microsoft.com/office/spreadsheetml/2009/9/main" objectType="CheckBox" fmlaLink="$CO$84" lockText="1" noThreeD="1"/>
</file>

<file path=xl/ctrlProps/ctrlProp237.xml><?xml version="1.0" encoding="utf-8"?>
<formControlPr xmlns="http://schemas.microsoft.com/office/spreadsheetml/2009/9/main" objectType="CheckBox" fmlaLink="$CO$85" lockText="1" noThreeD="1"/>
</file>

<file path=xl/ctrlProps/ctrlProp238.xml><?xml version="1.0" encoding="utf-8"?>
<formControlPr xmlns="http://schemas.microsoft.com/office/spreadsheetml/2009/9/main" objectType="CheckBox" fmlaLink="$CO$86" lockText="1" noThreeD="1"/>
</file>

<file path=xl/ctrlProps/ctrlProp239.xml><?xml version="1.0" encoding="utf-8"?>
<formControlPr xmlns="http://schemas.microsoft.com/office/spreadsheetml/2009/9/main" objectType="CheckBox" fmlaLink="$CO$87" lockText="1" noThreeD="1"/>
</file>

<file path=xl/ctrlProps/ctrlProp240.xml><?xml version="1.0" encoding="utf-8"?>
<formControlPr xmlns="http://schemas.microsoft.com/office/spreadsheetml/2009/9/main" objectType="CheckBox" fmlaLink="$CO$69" lockText="1" noThreeD="1"/>
</file>

<file path=xl/ctrlProps/ctrlProp241.xml><?xml version="1.0" encoding="utf-8"?>
<formControlPr xmlns="http://schemas.microsoft.com/office/spreadsheetml/2009/9/main" objectType="Drop" dropLines="5" dropStyle="combo" dx="16" fmlaLink="$CM$74" fmlaRange="$CK$74:$CK$78" noThreeD="1" sel="5" val="0"/>
</file>

<file path=xl/ctrlProps/ctrlProp242.xml><?xml version="1.0" encoding="utf-8"?>
<formControlPr xmlns="http://schemas.microsoft.com/office/spreadsheetml/2009/9/main" objectType="Drop" dropLines="5" dropStyle="combo" dx="16" fmlaLink="$CM$75" fmlaRange="$CK$74:$CK$78" noThreeD="1" sel="5" val="0"/>
</file>

<file path=xl/ctrlProps/ctrlProp243.xml><?xml version="1.0" encoding="utf-8"?>
<formControlPr xmlns="http://schemas.microsoft.com/office/spreadsheetml/2009/9/main" objectType="Drop" dropLines="5" dropStyle="combo" dx="16" fmlaLink="$CM$77" fmlaRange="$CK$74:$CK$78" noThreeD="1" sel="5" val="0"/>
</file>

<file path=xl/ctrlProps/ctrlProp244.xml><?xml version="1.0" encoding="utf-8"?>
<formControlPr xmlns="http://schemas.microsoft.com/office/spreadsheetml/2009/9/main" objectType="Drop" dropLines="5" dropStyle="combo" dx="16" fmlaLink="$CM$78" fmlaRange="$CK$74:$CK$78" noThreeD="1" sel="5" val="0"/>
</file>

<file path=xl/ctrlProps/ctrlProp245.xml><?xml version="1.0" encoding="utf-8"?>
<formControlPr xmlns="http://schemas.microsoft.com/office/spreadsheetml/2009/9/main" objectType="CheckBox" fmlaLink="$CM$90" lockText="1" noThreeD="1"/>
</file>

<file path=xl/ctrlProps/ctrlProp246.xml><?xml version="1.0" encoding="utf-8"?>
<formControlPr xmlns="http://schemas.microsoft.com/office/spreadsheetml/2009/9/main" objectType="CheckBox" fmlaLink="$CM$91" lockText="1" noThreeD="1"/>
</file>

<file path=xl/ctrlProps/ctrlProp247.xml><?xml version="1.0" encoding="utf-8"?>
<formControlPr xmlns="http://schemas.microsoft.com/office/spreadsheetml/2009/9/main" objectType="CheckBox" fmlaLink="$CM$92" lockText="1" noThreeD="1"/>
</file>

<file path=xl/ctrlProps/ctrlProp248.xml><?xml version="1.0" encoding="utf-8"?>
<formControlPr xmlns="http://schemas.microsoft.com/office/spreadsheetml/2009/9/main" objectType="Drop" dropLines="5" dropStyle="combo" dx="16" fmlaLink="$CM$76" fmlaRange="$CK$74:$CK$78" noThreeD="1" sel="5" val="0"/>
</file>

<file path=xl/ctrlProps/ctrlProp249.xml><?xml version="1.0" encoding="utf-8"?>
<formControlPr xmlns="http://schemas.microsoft.com/office/spreadsheetml/2009/9/main" objectType="List" dx="16" fmlaLink="$CM$71" fmlaRange="$CK$71:$CK$72" noThreeD="1" sel="2" val="0"/>
</file>

<file path=xl/ctrlProps/ctrlProp250.xml><?xml version="1.0" encoding="utf-8"?>
<formControlPr xmlns="http://schemas.microsoft.com/office/spreadsheetml/2009/9/main" objectType="CheckBox" fmlaLink="$CM$89" lockText="1" noThreeD="1"/>
</file>

<file path=xl/ctrlProps/ctrlProp251.xml><?xml version="1.0" encoding="utf-8"?>
<formControlPr xmlns="http://schemas.microsoft.com/office/spreadsheetml/2009/9/main" objectType="Drop" dropLines="5" dropStyle="combo" dx="16" fmlaLink="$CM$69" fmlaRange="$CK$74:$CK$78" noThreeD="1" sel="4" val="0"/>
</file>

<file path=xl/ctrlProps/ctrlProp252.xml><?xml version="1.0" encoding="utf-8"?>
<formControlPr xmlns="http://schemas.microsoft.com/office/spreadsheetml/2009/9/main" objectType="CheckBox" fmlaLink="$CM$84" lockText="1" noThreeD="1"/>
</file>

<file path=xl/ctrlProps/ctrlProp253.xml><?xml version="1.0" encoding="utf-8"?>
<formControlPr xmlns="http://schemas.microsoft.com/office/spreadsheetml/2009/9/main" objectType="CheckBox" fmlaLink="$CM$85" lockText="1" noThreeD="1"/>
</file>

<file path=xl/ctrlProps/ctrlProp254.xml><?xml version="1.0" encoding="utf-8"?>
<formControlPr xmlns="http://schemas.microsoft.com/office/spreadsheetml/2009/9/main" objectType="CheckBox" fmlaLink="$CM$86" lockText="1" noThreeD="1"/>
</file>

<file path=xl/ctrlProps/ctrlProp255.xml><?xml version="1.0" encoding="utf-8"?>
<formControlPr xmlns="http://schemas.microsoft.com/office/spreadsheetml/2009/9/main" objectType="CheckBox" fmlaLink="$CM$87" lockText="1" noThreeD="1"/>
</file>

<file path=xl/ctrlProps/ctrlProp256.xml><?xml version="1.0" encoding="utf-8"?>
<formControlPr xmlns="http://schemas.microsoft.com/office/spreadsheetml/2009/9/main" objectType="CheckBox" fmlaLink="$CN$84" lockText="1" noThreeD="1"/>
</file>

<file path=xl/ctrlProps/ctrlProp257.xml><?xml version="1.0" encoding="utf-8"?>
<formControlPr xmlns="http://schemas.microsoft.com/office/spreadsheetml/2009/9/main" objectType="CheckBox" fmlaLink="$CN$85" lockText="1" noThreeD="1"/>
</file>

<file path=xl/ctrlProps/ctrlProp258.xml><?xml version="1.0" encoding="utf-8"?>
<formControlPr xmlns="http://schemas.microsoft.com/office/spreadsheetml/2009/9/main" objectType="CheckBox" fmlaLink="$CN$86" lockText="1" noThreeD="1"/>
</file>

<file path=xl/ctrlProps/ctrlProp259.xml><?xml version="1.0" encoding="utf-8"?>
<formControlPr xmlns="http://schemas.microsoft.com/office/spreadsheetml/2009/9/main" objectType="CheckBox" fmlaLink="$CN$87" lockText="1" noThreeD="1"/>
</file>

<file path=xl/ctrlProps/ctrlProp260.xml><?xml version="1.0" encoding="utf-8"?>
<formControlPr xmlns="http://schemas.microsoft.com/office/spreadsheetml/2009/9/main" objectType="CheckBox" fmlaLink="$CO$84" lockText="1" noThreeD="1"/>
</file>

<file path=xl/ctrlProps/ctrlProp261.xml><?xml version="1.0" encoding="utf-8"?>
<formControlPr xmlns="http://schemas.microsoft.com/office/spreadsheetml/2009/9/main" objectType="CheckBox" fmlaLink="$CO$85" lockText="1" noThreeD="1"/>
</file>

<file path=xl/ctrlProps/ctrlProp262.xml><?xml version="1.0" encoding="utf-8"?>
<formControlPr xmlns="http://schemas.microsoft.com/office/spreadsheetml/2009/9/main" objectType="CheckBox" fmlaLink="$CO$86" lockText="1" noThreeD="1"/>
</file>

<file path=xl/ctrlProps/ctrlProp263.xml><?xml version="1.0" encoding="utf-8"?>
<formControlPr xmlns="http://schemas.microsoft.com/office/spreadsheetml/2009/9/main" objectType="CheckBox" fmlaLink="$CO$87" lockText="1" noThreeD="1"/>
</file>

<file path=xl/ctrlProps/ctrlProp264.xml><?xml version="1.0" encoding="utf-8"?>
<formControlPr xmlns="http://schemas.microsoft.com/office/spreadsheetml/2009/9/main" objectType="CheckBox" fmlaLink="$CO$69" lockText="1" noThreeD="1"/>
</file>

<file path=xl/ctrlProps/ctrlProp265.xml><?xml version="1.0" encoding="utf-8"?>
<formControlPr xmlns="http://schemas.microsoft.com/office/spreadsheetml/2009/9/main" objectType="Drop" dropLines="5" dropStyle="combo" dx="16" fmlaLink="$CM$74" fmlaRange="$CK$74:$CK$78" noThreeD="1" sel="5" val="0"/>
</file>

<file path=xl/ctrlProps/ctrlProp266.xml><?xml version="1.0" encoding="utf-8"?>
<formControlPr xmlns="http://schemas.microsoft.com/office/spreadsheetml/2009/9/main" objectType="Drop" dropLines="5" dropStyle="combo" dx="16" fmlaLink="$CM$75" fmlaRange="$CK$74:$CK$78" noThreeD="1" sel="5" val="0"/>
</file>

<file path=xl/ctrlProps/ctrlProp267.xml><?xml version="1.0" encoding="utf-8"?>
<formControlPr xmlns="http://schemas.microsoft.com/office/spreadsheetml/2009/9/main" objectType="Drop" dropLines="5" dropStyle="combo" dx="16" fmlaLink="$CM$77" fmlaRange="$CK$74:$CK$78" noThreeD="1" sel="5" val="0"/>
</file>

<file path=xl/ctrlProps/ctrlProp268.xml><?xml version="1.0" encoding="utf-8"?>
<formControlPr xmlns="http://schemas.microsoft.com/office/spreadsheetml/2009/9/main" objectType="Drop" dropLines="5" dropStyle="combo" dx="16" fmlaLink="$CM$78" fmlaRange="$CK$74:$CK$78" noThreeD="1" sel="5" val="0"/>
</file>

<file path=xl/ctrlProps/ctrlProp269.xml><?xml version="1.0" encoding="utf-8"?>
<formControlPr xmlns="http://schemas.microsoft.com/office/spreadsheetml/2009/9/main" objectType="CheckBox" fmlaLink="$CM$90" lockText="1" noThreeD="1"/>
</file>

<file path=xl/ctrlProps/ctrlProp270.xml><?xml version="1.0" encoding="utf-8"?>
<formControlPr xmlns="http://schemas.microsoft.com/office/spreadsheetml/2009/9/main" objectType="CheckBox" fmlaLink="$CM$91" lockText="1" noThreeD="1"/>
</file>

<file path=xl/ctrlProps/ctrlProp271.xml><?xml version="1.0" encoding="utf-8"?>
<formControlPr xmlns="http://schemas.microsoft.com/office/spreadsheetml/2009/9/main" objectType="CheckBox" fmlaLink="$CM$92" lockText="1" noThreeD="1"/>
</file>

<file path=xl/ctrlProps/ctrlProp272.xml><?xml version="1.0" encoding="utf-8"?>
<formControlPr xmlns="http://schemas.microsoft.com/office/spreadsheetml/2009/9/main" objectType="Drop" dropLines="5" dropStyle="combo" dx="16" fmlaLink="$CM$76" fmlaRange="$CK$74:$CK$78" noThreeD="1" sel="5" val="0"/>
</file>

<file path=xl/ctrlProps/ctrlProp273.xml><?xml version="1.0" encoding="utf-8"?>
<formControlPr xmlns="http://schemas.microsoft.com/office/spreadsheetml/2009/9/main" objectType="List" dx="16" fmlaLink="$CM$71" fmlaRange="$CK$71:$CK$72" noThreeD="1" sel="2" val="0"/>
</file>

<file path=xl/ctrlProps/ctrlProp274.xml><?xml version="1.0" encoding="utf-8"?>
<formControlPr xmlns="http://schemas.microsoft.com/office/spreadsheetml/2009/9/main" objectType="CheckBox" fmlaLink="$CM$89" lockText="1" noThreeD="1"/>
</file>

<file path=xl/ctrlProps/ctrlProp275.xml><?xml version="1.0" encoding="utf-8"?>
<formControlPr xmlns="http://schemas.microsoft.com/office/spreadsheetml/2009/9/main" objectType="Drop" dropLines="5" dropStyle="combo" dx="16" fmlaLink="$CM$69" fmlaRange="$CK$74:$CK$78" noThreeD="1" sel="4" val="0"/>
</file>

<file path=xl/ctrlProps/ctrlProp276.xml><?xml version="1.0" encoding="utf-8"?>
<formControlPr xmlns="http://schemas.microsoft.com/office/spreadsheetml/2009/9/main" objectType="CheckBox" fmlaLink="$CM$84" lockText="1" noThreeD="1"/>
</file>

<file path=xl/ctrlProps/ctrlProp277.xml><?xml version="1.0" encoding="utf-8"?>
<formControlPr xmlns="http://schemas.microsoft.com/office/spreadsheetml/2009/9/main" objectType="CheckBox" fmlaLink="$CM$85" lockText="1" noThreeD="1"/>
</file>

<file path=xl/ctrlProps/ctrlProp278.xml><?xml version="1.0" encoding="utf-8"?>
<formControlPr xmlns="http://schemas.microsoft.com/office/spreadsheetml/2009/9/main" objectType="CheckBox" fmlaLink="$CM$86" lockText="1" noThreeD="1"/>
</file>

<file path=xl/ctrlProps/ctrlProp279.xml><?xml version="1.0" encoding="utf-8"?>
<formControlPr xmlns="http://schemas.microsoft.com/office/spreadsheetml/2009/9/main" objectType="CheckBox" fmlaLink="$CM$87" lockText="1" noThreeD="1"/>
</file>

<file path=xl/ctrlProps/ctrlProp280.xml><?xml version="1.0" encoding="utf-8"?>
<formControlPr xmlns="http://schemas.microsoft.com/office/spreadsheetml/2009/9/main" objectType="CheckBox" fmlaLink="$CN$84" lockText="1" noThreeD="1"/>
</file>

<file path=xl/ctrlProps/ctrlProp281.xml><?xml version="1.0" encoding="utf-8"?>
<formControlPr xmlns="http://schemas.microsoft.com/office/spreadsheetml/2009/9/main" objectType="CheckBox" fmlaLink="$CN$85" lockText="1" noThreeD="1"/>
</file>

<file path=xl/ctrlProps/ctrlProp282.xml><?xml version="1.0" encoding="utf-8"?>
<formControlPr xmlns="http://schemas.microsoft.com/office/spreadsheetml/2009/9/main" objectType="CheckBox" fmlaLink="$CN$86" lockText="1" noThreeD="1"/>
</file>

<file path=xl/ctrlProps/ctrlProp283.xml><?xml version="1.0" encoding="utf-8"?>
<formControlPr xmlns="http://schemas.microsoft.com/office/spreadsheetml/2009/9/main" objectType="CheckBox" fmlaLink="$CN$87" lockText="1" noThreeD="1"/>
</file>

<file path=xl/ctrlProps/ctrlProp284.xml><?xml version="1.0" encoding="utf-8"?>
<formControlPr xmlns="http://schemas.microsoft.com/office/spreadsheetml/2009/9/main" objectType="CheckBox" fmlaLink="$CO$84" lockText="1" noThreeD="1"/>
</file>

<file path=xl/ctrlProps/ctrlProp285.xml><?xml version="1.0" encoding="utf-8"?>
<formControlPr xmlns="http://schemas.microsoft.com/office/spreadsheetml/2009/9/main" objectType="CheckBox" fmlaLink="$CO$85" lockText="1" noThreeD="1"/>
</file>

<file path=xl/ctrlProps/ctrlProp286.xml><?xml version="1.0" encoding="utf-8"?>
<formControlPr xmlns="http://schemas.microsoft.com/office/spreadsheetml/2009/9/main" objectType="CheckBox" fmlaLink="$CO$86" lockText="1" noThreeD="1"/>
</file>

<file path=xl/ctrlProps/ctrlProp287.xml><?xml version="1.0" encoding="utf-8"?>
<formControlPr xmlns="http://schemas.microsoft.com/office/spreadsheetml/2009/9/main" objectType="CheckBox" fmlaLink="$CO$87" lockText="1" noThreeD="1"/>
</file>

<file path=xl/ctrlProps/ctrlProp288.xml><?xml version="1.0" encoding="utf-8"?>
<formControlPr xmlns="http://schemas.microsoft.com/office/spreadsheetml/2009/9/main" objectType="CheckBox" fmlaLink="$CO$69" lockText="1" noThreeD="1"/>
</file>

<file path=xl/ctrlProps/ctrlProp289.xml><?xml version="1.0" encoding="utf-8"?>
<formControlPr xmlns="http://schemas.microsoft.com/office/spreadsheetml/2009/9/main" objectType="Drop" dropLines="5" dropStyle="combo" dx="16" fmlaLink="$CM$74" fmlaRange="$CK$74:$CK$78" noThreeD="1" sel="5" val="0"/>
</file>

<file path=xl/ctrlProps/ctrlProp290.xml><?xml version="1.0" encoding="utf-8"?>
<formControlPr xmlns="http://schemas.microsoft.com/office/spreadsheetml/2009/9/main" objectType="Drop" dropLines="5" dropStyle="combo" dx="16" fmlaLink="$CM$75" fmlaRange="$CK$74:$CK$78" noThreeD="1" sel="5" val="0"/>
</file>

<file path=xl/ctrlProps/ctrlProp291.xml><?xml version="1.0" encoding="utf-8"?>
<formControlPr xmlns="http://schemas.microsoft.com/office/spreadsheetml/2009/9/main" objectType="Drop" dropLines="5" dropStyle="combo" dx="16" fmlaLink="$CM$77" fmlaRange="$CK$74:$CK$78" noThreeD="1" sel="5" val="0"/>
</file>

<file path=xl/ctrlProps/ctrlProp292.xml><?xml version="1.0" encoding="utf-8"?>
<formControlPr xmlns="http://schemas.microsoft.com/office/spreadsheetml/2009/9/main" objectType="Drop" dropLines="5" dropStyle="combo" dx="16" fmlaLink="$CM$78" fmlaRange="$CK$74:$CK$78" noThreeD="1" sel="5" val="0"/>
</file>

<file path=xl/ctrlProps/ctrlProp293.xml><?xml version="1.0" encoding="utf-8"?>
<formControlPr xmlns="http://schemas.microsoft.com/office/spreadsheetml/2009/9/main" objectType="CheckBox" fmlaLink="$CM$90" lockText="1" noThreeD="1"/>
</file>

<file path=xl/ctrlProps/ctrlProp294.xml><?xml version="1.0" encoding="utf-8"?>
<formControlPr xmlns="http://schemas.microsoft.com/office/spreadsheetml/2009/9/main" objectType="CheckBox" fmlaLink="$CM$91" lockText="1" noThreeD="1"/>
</file>

<file path=xl/ctrlProps/ctrlProp295.xml><?xml version="1.0" encoding="utf-8"?>
<formControlPr xmlns="http://schemas.microsoft.com/office/spreadsheetml/2009/9/main" objectType="CheckBox" fmlaLink="$CM$92" lockText="1" noThreeD="1"/>
</file>

<file path=xl/ctrlProps/ctrlProp296.xml><?xml version="1.0" encoding="utf-8"?>
<formControlPr xmlns="http://schemas.microsoft.com/office/spreadsheetml/2009/9/main" objectType="Drop" dropLines="5" dropStyle="combo" dx="16" fmlaLink="$CM$76" fmlaRange="$CK$74:$CK$78" noThreeD="1" sel="5" val="0"/>
</file>

<file path=xl/ctrlProps/ctrlProp297.xml><?xml version="1.0" encoding="utf-8"?>
<formControlPr xmlns="http://schemas.microsoft.com/office/spreadsheetml/2009/9/main" objectType="List" dx="16" fmlaLink="$CM$71" fmlaRange="$CK$71:$CK$72" noThreeD="1" sel="2" val="0"/>
</file>

<file path=xl/ctrlProps/ctrlProp298.xml><?xml version="1.0" encoding="utf-8"?>
<formControlPr xmlns="http://schemas.microsoft.com/office/spreadsheetml/2009/9/main" objectType="CheckBox" fmlaLink="$CM$89" lockText="1" noThreeD="1"/>
</file>

<file path=xl/ctrlProps/ctrlProp299.xml><?xml version="1.0" encoding="utf-8"?>
<formControlPr xmlns="http://schemas.microsoft.com/office/spreadsheetml/2009/9/main" objectType="Drop" dropLines="5" dropStyle="combo" dx="16" fmlaLink="$CM$69" fmlaRange="$CK$74:$CK$78" noThreeD="1" sel="4" val="0"/>
</file>

<file path=xl/ctrlProps/ctrlProp300.xml><?xml version="1.0" encoding="utf-8"?>
<formControlPr xmlns="http://schemas.microsoft.com/office/spreadsheetml/2009/9/main" objectType="CheckBox" fmlaLink="$CM$84" lockText="1" noThreeD="1"/>
</file>

<file path=xl/ctrlProps/ctrlProp301.xml><?xml version="1.0" encoding="utf-8"?>
<formControlPr xmlns="http://schemas.microsoft.com/office/spreadsheetml/2009/9/main" objectType="CheckBox" fmlaLink="$CM$85" lockText="1" noThreeD="1"/>
</file>

<file path=xl/ctrlProps/ctrlProp302.xml><?xml version="1.0" encoding="utf-8"?>
<formControlPr xmlns="http://schemas.microsoft.com/office/spreadsheetml/2009/9/main" objectType="CheckBox" fmlaLink="$CM$86" lockText="1" noThreeD="1"/>
</file>

<file path=xl/ctrlProps/ctrlProp303.xml><?xml version="1.0" encoding="utf-8"?>
<formControlPr xmlns="http://schemas.microsoft.com/office/spreadsheetml/2009/9/main" objectType="CheckBox" fmlaLink="$CM$87" lockText="1" noThreeD="1"/>
</file>

<file path=xl/ctrlProps/ctrlProp304.xml><?xml version="1.0" encoding="utf-8"?>
<formControlPr xmlns="http://schemas.microsoft.com/office/spreadsheetml/2009/9/main" objectType="CheckBox" fmlaLink="$CN$84" lockText="1" noThreeD="1"/>
</file>

<file path=xl/ctrlProps/ctrlProp305.xml><?xml version="1.0" encoding="utf-8"?>
<formControlPr xmlns="http://schemas.microsoft.com/office/spreadsheetml/2009/9/main" objectType="CheckBox" fmlaLink="$CN$85" lockText="1" noThreeD="1"/>
</file>

<file path=xl/ctrlProps/ctrlProp306.xml><?xml version="1.0" encoding="utf-8"?>
<formControlPr xmlns="http://schemas.microsoft.com/office/spreadsheetml/2009/9/main" objectType="CheckBox" fmlaLink="$CN$86" lockText="1" noThreeD="1"/>
</file>

<file path=xl/ctrlProps/ctrlProp307.xml><?xml version="1.0" encoding="utf-8"?>
<formControlPr xmlns="http://schemas.microsoft.com/office/spreadsheetml/2009/9/main" objectType="CheckBox" fmlaLink="$CN$87" lockText="1" noThreeD="1"/>
</file>

<file path=xl/ctrlProps/ctrlProp308.xml><?xml version="1.0" encoding="utf-8"?>
<formControlPr xmlns="http://schemas.microsoft.com/office/spreadsheetml/2009/9/main" objectType="CheckBox" fmlaLink="$CO$84" lockText="1" noThreeD="1"/>
</file>

<file path=xl/ctrlProps/ctrlProp309.xml><?xml version="1.0" encoding="utf-8"?>
<formControlPr xmlns="http://schemas.microsoft.com/office/spreadsheetml/2009/9/main" objectType="CheckBox" fmlaLink="$CO$85" lockText="1" noThreeD="1"/>
</file>

<file path=xl/ctrlProps/ctrlProp310.xml><?xml version="1.0" encoding="utf-8"?>
<formControlPr xmlns="http://schemas.microsoft.com/office/spreadsheetml/2009/9/main" objectType="CheckBox" fmlaLink="$CO$86" lockText="1" noThreeD="1"/>
</file>

<file path=xl/ctrlProps/ctrlProp311.xml><?xml version="1.0" encoding="utf-8"?>
<formControlPr xmlns="http://schemas.microsoft.com/office/spreadsheetml/2009/9/main" objectType="CheckBox" fmlaLink="$CO$87" lockText="1" noThreeD="1"/>
</file>

<file path=xl/ctrlProps/ctrlProp312.xml><?xml version="1.0" encoding="utf-8"?>
<formControlPr xmlns="http://schemas.microsoft.com/office/spreadsheetml/2009/9/main" objectType="CheckBox" fmlaLink="$CO$69" lockText="1" noThreeD="1"/>
</file>

<file path=xl/ctrlProps/ctrlProp313.xml><?xml version="1.0" encoding="utf-8"?>
<formControlPr xmlns="http://schemas.microsoft.com/office/spreadsheetml/2009/9/main" objectType="Drop" dropLines="5" dropStyle="combo" dx="16" fmlaLink="$CM$74" fmlaRange="$CK$74:$CK$78" noThreeD="1" sel="5" val="0"/>
</file>

<file path=xl/ctrlProps/ctrlProp314.xml><?xml version="1.0" encoding="utf-8"?>
<formControlPr xmlns="http://schemas.microsoft.com/office/spreadsheetml/2009/9/main" objectType="Drop" dropLines="5" dropStyle="combo" dx="16" fmlaLink="$CM$75" fmlaRange="$CK$74:$CK$78" noThreeD="1" sel="5" val="0"/>
</file>

<file path=xl/ctrlProps/ctrlProp315.xml><?xml version="1.0" encoding="utf-8"?>
<formControlPr xmlns="http://schemas.microsoft.com/office/spreadsheetml/2009/9/main" objectType="Drop" dropLines="5" dropStyle="combo" dx="16" fmlaLink="$CM$77" fmlaRange="$CK$74:$CK$78" noThreeD="1" sel="5" val="0"/>
</file>

<file path=xl/ctrlProps/ctrlProp316.xml><?xml version="1.0" encoding="utf-8"?>
<formControlPr xmlns="http://schemas.microsoft.com/office/spreadsheetml/2009/9/main" objectType="Drop" dropLines="5" dropStyle="combo" dx="16" fmlaLink="$CM$78" fmlaRange="$CK$74:$CK$78" noThreeD="1" sel="5" val="0"/>
</file>

<file path=xl/ctrlProps/ctrlProp317.xml><?xml version="1.0" encoding="utf-8"?>
<formControlPr xmlns="http://schemas.microsoft.com/office/spreadsheetml/2009/9/main" objectType="CheckBox" fmlaLink="$CM$90" lockText="1" noThreeD="1"/>
</file>

<file path=xl/ctrlProps/ctrlProp318.xml><?xml version="1.0" encoding="utf-8"?>
<formControlPr xmlns="http://schemas.microsoft.com/office/spreadsheetml/2009/9/main" objectType="CheckBox" fmlaLink="$CM$91" lockText="1" noThreeD="1"/>
</file>

<file path=xl/ctrlProps/ctrlProp319.xml><?xml version="1.0" encoding="utf-8"?>
<formControlPr xmlns="http://schemas.microsoft.com/office/spreadsheetml/2009/9/main" objectType="CheckBox" fmlaLink="$CM$92" lockText="1" noThreeD="1"/>
</file>

<file path=xl/ctrlProps/ctrlProp320.xml><?xml version="1.0" encoding="utf-8"?>
<formControlPr xmlns="http://schemas.microsoft.com/office/spreadsheetml/2009/9/main" objectType="Drop" dropLines="5" dropStyle="combo" dx="16" fmlaLink="$CM$76" fmlaRange="$CK$74:$CK$78" noThreeD="1" sel="5" val="0"/>
</file>

<file path=xl/ctrlProps/ctrlProp321.xml><?xml version="1.0" encoding="utf-8"?>
<formControlPr xmlns="http://schemas.microsoft.com/office/spreadsheetml/2009/9/main" objectType="List" dx="16" fmlaLink="$CM$71" fmlaRange="$CK$71:$CK$72" noThreeD="1" sel="2" val="0"/>
</file>

<file path=xl/ctrlProps/ctrlProp322.xml><?xml version="1.0" encoding="utf-8"?>
<formControlPr xmlns="http://schemas.microsoft.com/office/spreadsheetml/2009/9/main" objectType="CheckBox" fmlaLink="$CM$89" lockText="1" noThreeD="1"/>
</file>

<file path=xl/ctrlProps/ctrlProp323.xml><?xml version="1.0" encoding="utf-8"?>
<formControlPr xmlns="http://schemas.microsoft.com/office/spreadsheetml/2009/9/main" objectType="Drop" dropLines="5" dropStyle="combo" dx="16" fmlaLink="$CM$69" fmlaRange="$CK$74:$CK$78" noThreeD="1" sel="4" val="0"/>
</file>

<file path=xl/ctrlProps/ctrlProp324.xml><?xml version="1.0" encoding="utf-8"?>
<formControlPr xmlns="http://schemas.microsoft.com/office/spreadsheetml/2009/9/main" objectType="CheckBox" fmlaLink="$CM$84" lockText="1" noThreeD="1"/>
</file>

<file path=xl/ctrlProps/ctrlProp325.xml><?xml version="1.0" encoding="utf-8"?>
<formControlPr xmlns="http://schemas.microsoft.com/office/spreadsheetml/2009/9/main" objectType="CheckBox" fmlaLink="$CM$85" lockText="1" noThreeD="1"/>
</file>

<file path=xl/ctrlProps/ctrlProp326.xml><?xml version="1.0" encoding="utf-8"?>
<formControlPr xmlns="http://schemas.microsoft.com/office/spreadsheetml/2009/9/main" objectType="CheckBox" fmlaLink="$CM$86" lockText="1" noThreeD="1"/>
</file>

<file path=xl/ctrlProps/ctrlProp327.xml><?xml version="1.0" encoding="utf-8"?>
<formControlPr xmlns="http://schemas.microsoft.com/office/spreadsheetml/2009/9/main" objectType="CheckBox" fmlaLink="$CM$87" lockText="1" noThreeD="1"/>
</file>

<file path=xl/ctrlProps/ctrlProp328.xml><?xml version="1.0" encoding="utf-8"?>
<formControlPr xmlns="http://schemas.microsoft.com/office/spreadsheetml/2009/9/main" objectType="CheckBox" fmlaLink="$CN$84" lockText="1" noThreeD="1"/>
</file>

<file path=xl/ctrlProps/ctrlProp329.xml><?xml version="1.0" encoding="utf-8"?>
<formControlPr xmlns="http://schemas.microsoft.com/office/spreadsheetml/2009/9/main" objectType="CheckBox" fmlaLink="$CN$85" lockText="1" noThreeD="1"/>
</file>

<file path=xl/ctrlProps/ctrlProp330.xml><?xml version="1.0" encoding="utf-8"?>
<formControlPr xmlns="http://schemas.microsoft.com/office/spreadsheetml/2009/9/main" objectType="CheckBox" fmlaLink="$CN$86" lockText="1" noThreeD="1"/>
</file>

<file path=xl/ctrlProps/ctrlProp331.xml><?xml version="1.0" encoding="utf-8"?>
<formControlPr xmlns="http://schemas.microsoft.com/office/spreadsheetml/2009/9/main" objectType="CheckBox" fmlaLink="$CN$87" lockText="1" noThreeD="1"/>
</file>

<file path=xl/ctrlProps/ctrlProp332.xml><?xml version="1.0" encoding="utf-8"?>
<formControlPr xmlns="http://schemas.microsoft.com/office/spreadsheetml/2009/9/main" objectType="CheckBox" fmlaLink="$CO$84" lockText="1" noThreeD="1"/>
</file>

<file path=xl/ctrlProps/ctrlProp333.xml><?xml version="1.0" encoding="utf-8"?>
<formControlPr xmlns="http://schemas.microsoft.com/office/spreadsheetml/2009/9/main" objectType="CheckBox" fmlaLink="$CO$85" lockText="1" noThreeD="1"/>
</file>

<file path=xl/ctrlProps/ctrlProp334.xml><?xml version="1.0" encoding="utf-8"?>
<formControlPr xmlns="http://schemas.microsoft.com/office/spreadsheetml/2009/9/main" objectType="CheckBox" fmlaLink="$CO$86" lockText="1" noThreeD="1"/>
</file>

<file path=xl/ctrlProps/ctrlProp335.xml><?xml version="1.0" encoding="utf-8"?>
<formControlPr xmlns="http://schemas.microsoft.com/office/spreadsheetml/2009/9/main" objectType="CheckBox" fmlaLink="$CO$87" lockText="1" noThreeD="1"/>
</file>

<file path=xl/ctrlProps/ctrlProp336.xml><?xml version="1.0" encoding="utf-8"?>
<formControlPr xmlns="http://schemas.microsoft.com/office/spreadsheetml/2009/9/main" objectType="CheckBox" fmlaLink="$CO$69" lockText="1" noThreeD="1"/>
</file>

<file path=xl/ctrlProps/ctrlProp337.xml><?xml version="1.0" encoding="utf-8"?>
<formControlPr xmlns="http://schemas.microsoft.com/office/spreadsheetml/2009/9/main" objectType="Drop" dropLines="5" dropStyle="combo" dx="16" fmlaLink="$CM$74" fmlaRange="$CK$74:$CK$78" noThreeD="1" sel="5" val="0"/>
</file>

<file path=xl/ctrlProps/ctrlProp338.xml><?xml version="1.0" encoding="utf-8"?>
<formControlPr xmlns="http://schemas.microsoft.com/office/spreadsheetml/2009/9/main" objectType="Drop" dropLines="5" dropStyle="combo" dx="16" fmlaLink="$CM$75" fmlaRange="$CK$74:$CK$78" noThreeD="1" sel="5" val="0"/>
</file>

<file path=xl/ctrlProps/ctrlProp339.xml><?xml version="1.0" encoding="utf-8"?>
<formControlPr xmlns="http://schemas.microsoft.com/office/spreadsheetml/2009/9/main" objectType="Drop" dropLines="5" dropStyle="combo" dx="16" fmlaLink="$CM$77" fmlaRange="$CK$74:$CK$78" noThreeD="1" sel="5" val="0"/>
</file>

<file path=xl/ctrlProps/ctrlProp340.xml><?xml version="1.0" encoding="utf-8"?>
<formControlPr xmlns="http://schemas.microsoft.com/office/spreadsheetml/2009/9/main" objectType="Drop" dropLines="5" dropStyle="combo" dx="16" fmlaLink="$CM$78" fmlaRange="$CK$74:$CK$78" noThreeD="1" sel="5" val="0"/>
</file>

<file path=xl/ctrlProps/ctrlProp341.xml><?xml version="1.0" encoding="utf-8"?>
<formControlPr xmlns="http://schemas.microsoft.com/office/spreadsheetml/2009/9/main" objectType="CheckBox" fmlaLink="$CM$90" lockText="1" noThreeD="1"/>
</file>

<file path=xl/ctrlProps/ctrlProp342.xml><?xml version="1.0" encoding="utf-8"?>
<formControlPr xmlns="http://schemas.microsoft.com/office/spreadsheetml/2009/9/main" objectType="CheckBox" fmlaLink="$CM$91" lockText="1" noThreeD="1"/>
</file>

<file path=xl/ctrlProps/ctrlProp343.xml><?xml version="1.0" encoding="utf-8"?>
<formControlPr xmlns="http://schemas.microsoft.com/office/spreadsheetml/2009/9/main" objectType="CheckBox" fmlaLink="$CM$92" lockText="1" noThreeD="1"/>
</file>

<file path=xl/ctrlProps/ctrlProp344.xml><?xml version="1.0" encoding="utf-8"?>
<formControlPr xmlns="http://schemas.microsoft.com/office/spreadsheetml/2009/9/main" objectType="Drop" dropLines="5" dropStyle="combo" dx="16" fmlaLink="$CM$76" fmlaRange="$CK$74:$CK$78" noThreeD="1" sel="5" val="0"/>
</file>

<file path=xl/ctrlProps/ctrlProp345.xml><?xml version="1.0" encoding="utf-8"?>
<formControlPr xmlns="http://schemas.microsoft.com/office/spreadsheetml/2009/9/main" objectType="List" dx="16" fmlaLink="$CM$71" fmlaRange="$CK$71:$CK$72" noThreeD="1" sel="2" val="0"/>
</file>

<file path=xl/ctrlProps/ctrlProp346.xml><?xml version="1.0" encoding="utf-8"?>
<formControlPr xmlns="http://schemas.microsoft.com/office/spreadsheetml/2009/9/main" objectType="CheckBox" fmlaLink="$CM$89" lockText="1" noThreeD="1"/>
</file>

<file path=xl/ctrlProps/ctrlProp347.xml><?xml version="1.0" encoding="utf-8"?>
<formControlPr xmlns="http://schemas.microsoft.com/office/spreadsheetml/2009/9/main" objectType="Drop" dropLines="5" dropStyle="combo" dx="16" fmlaLink="$CM$69" fmlaRange="$CK$74:$CK$78" noThreeD="1" sel="4" val="0"/>
</file>

<file path=xl/ctrlProps/ctrlProp348.xml><?xml version="1.0" encoding="utf-8"?>
<formControlPr xmlns="http://schemas.microsoft.com/office/spreadsheetml/2009/9/main" objectType="CheckBox" fmlaLink="$CM$84" lockText="1" noThreeD="1"/>
</file>

<file path=xl/ctrlProps/ctrlProp349.xml><?xml version="1.0" encoding="utf-8"?>
<formControlPr xmlns="http://schemas.microsoft.com/office/spreadsheetml/2009/9/main" objectType="CheckBox" fmlaLink="$CM$85" lockText="1" noThreeD="1"/>
</file>

<file path=xl/ctrlProps/ctrlProp350.xml><?xml version="1.0" encoding="utf-8"?>
<formControlPr xmlns="http://schemas.microsoft.com/office/spreadsheetml/2009/9/main" objectType="CheckBox" fmlaLink="$CM$86" lockText="1" noThreeD="1"/>
</file>

<file path=xl/ctrlProps/ctrlProp351.xml><?xml version="1.0" encoding="utf-8"?>
<formControlPr xmlns="http://schemas.microsoft.com/office/spreadsheetml/2009/9/main" objectType="CheckBox" fmlaLink="$CM$87" lockText="1" noThreeD="1"/>
</file>

<file path=xl/ctrlProps/ctrlProp352.xml><?xml version="1.0" encoding="utf-8"?>
<formControlPr xmlns="http://schemas.microsoft.com/office/spreadsheetml/2009/9/main" objectType="CheckBox" fmlaLink="$CN$84" lockText="1" noThreeD="1"/>
</file>

<file path=xl/ctrlProps/ctrlProp353.xml><?xml version="1.0" encoding="utf-8"?>
<formControlPr xmlns="http://schemas.microsoft.com/office/spreadsheetml/2009/9/main" objectType="CheckBox" fmlaLink="$CN$85" lockText="1" noThreeD="1"/>
</file>

<file path=xl/ctrlProps/ctrlProp354.xml><?xml version="1.0" encoding="utf-8"?>
<formControlPr xmlns="http://schemas.microsoft.com/office/spreadsheetml/2009/9/main" objectType="CheckBox" fmlaLink="$CN$86" lockText="1" noThreeD="1"/>
</file>

<file path=xl/ctrlProps/ctrlProp355.xml><?xml version="1.0" encoding="utf-8"?>
<formControlPr xmlns="http://schemas.microsoft.com/office/spreadsheetml/2009/9/main" objectType="CheckBox" fmlaLink="$CN$87" lockText="1" noThreeD="1"/>
</file>

<file path=xl/ctrlProps/ctrlProp356.xml><?xml version="1.0" encoding="utf-8"?>
<formControlPr xmlns="http://schemas.microsoft.com/office/spreadsheetml/2009/9/main" objectType="CheckBox" fmlaLink="$CO$84" lockText="1" noThreeD="1"/>
</file>

<file path=xl/ctrlProps/ctrlProp357.xml><?xml version="1.0" encoding="utf-8"?>
<formControlPr xmlns="http://schemas.microsoft.com/office/spreadsheetml/2009/9/main" objectType="CheckBox" fmlaLink="$CO$85" lockText="1" noThreeD="1"/>
</file>

<file path=xl/ctrlProps/ctrlProp358.xml><?xml version="1.0" encoding="utf-8"?>
<formControlPr xmlns="http://schemas.microsoft.com/office/spreadsheetml/2009/9/main" objectType="CheckBox" fmlaLink="$CO$86" lockText="1" noThreeD="1"/>
</file>

<file path=xl/ctrlProps/ctrlProp359.xml><?xml version="1.0" encoding="utf-8"?>
<formControlPr xmlns="http://schemas.microsoft.com/office/spreadsheetml/2009/9/main" objectType="CheckBox" fmlaLink="$CO$87" lockText="1" noThreeD="1"/>
</file>

<file path=xl/ctrlProps/ctrlProp360.xml><?xml version="1.0" encoding="utf-8"?>
<formControlPr xmlns="http://schemas.microsoft.com/office/spreadsheetml/2009/9/main" objectType="CheckBox" fmlaLink="$CO$69" lockText="1" noThreeD="1"/>
</file>

<file path=xl/ctrlProps/ctrlProp361.xml><?xml version="1.0" encoding="utf-8"?>
<formControlPr xmlns="http://schemas.microsoft.com/office/spreadsheetml/2009/9/main" objectType="Drop" dropLines="5" dropStyle="combo" dx="16" fmlaLink="$CM$74" fmlaRange="$CK$74:$CK$78" noThreeD="1" sel="5" val="0"/>
</file>

<file path=xl/ctrlProps/ctrlProp362.xml><?xml version="1.0" encoding="utf-8"?>
<formControlPr xmlns="http://schemas.microsoft.com/office/spreadsheetml/2009/9/main" objectType="Drop" dropLines="5" dropStyle="combo" dx="16" fmlaLink="$CM$75" fmlaRange="$CK$74:$CK$78" noThreeD="1" sel="5" val="0"/>
</file>

<file path=xl/ctrlProps/ctrlProp363.xml><?xml version="1.0" encoding="utf-8"?>
<formControlPr xmlns="http://schemas.microsoft.com/office/spreadsheetml/2009/9/main" objectType="Drop" dropLines="5" dropStyle="combo" dx="16" fmlaLink="$CM$77" fmlaRange="$CK$74:$CK$78" noThreeD="1" sel="5" val="0"/>
</file>

<file path=xl/ctrlProps/ctrlProp364.xml><?xml version="1.0" encoding="utf-8"?>
<formControlPr xmlns="http://schemas.microsoft.com/office/spreadsheetml/2009/9/main" objectType="Drop" dropLines="5" dropStyle="combo" dx="16" fmlaLink="$CM$78" fmlaRange="$CK$74:$CK$78" noThreeD="1" sel="5" val="0"/>
</file>

<file path=xl/ctrlProps/ctrlProp365.xml><?xml version="1.0" encoding="utf-8"?>
<formControlPr xmlns="http://schemas.microsoft.com/office/spreadsheetml/2009/9/main" objectType="CheckBox" fmlaLink="$CM$90" lockText="1" noThreeD="1"/>
</file>

<file path=xl/ctrlProps/ctrlProp366.xml><?xml version="1.0" encoding="utf-8"?>
<formControlPr xmlns="http://schemas.microsoft.com/office/spreadsheetml/2009/9/main" objectType="CheckBox" fmlaLink="$CM$91" lockText="1" noThreeD="1"/>
</file>

<file path=xl/ctrlProps/ctrlProp367.xml><?xml version="1.0" encoding="utf-8"?>
<formControlPr xmlns="http://schemas.microsoft.com/office/spreadsheetml/2009/9/main" objectType="CheckBox" fmlaLink="$CM$92" lockText="1" noThreeD="1"/>
</file>

<file path=xl/ctrlProps/ctrlProp368.xml><?xml version="1.0" encoding="utf-8"?>
<formControlPr xmlns="http://schemas.microsoft.com/office/spreadsheetml/2009/9/main" objectType="Drop" dropLines="5" dropStyle="combo" dx="16" fmlaLink="$CM$76" fmlaRange="$CK$74:$CK$78" noThreeD="1" sel="5" val="0"/>
</file>

<file path=xl/ctrlProps/ctrlProp369.xml><?xml version="1.0" encoding="utf-8"?>
<formControlPr xmlns="http://schemas.microsoft.com/office/spreadsheetml/2009/9/main" objectType="List" dx="16" fmlaLink="$CM$71" fmlaRange="$CK$71:$CK$72" noThreeD="1" sel="2" val="0"/>
</file>

<file path=xl/ctrlProps/ctrlProp370.xml><?xml version="1.0" encoding="utf-8"?>
<formControlPr xmlns="http://schemas.microsoft.com/office/spreadsheetml/2009/9/main" objectType="CheckBox" fmlaLink="$CM$89" lockText="1" noThreeD="1"/>
</file>

<file path=xl/ctrlProps/ctrlProp371.xml><?xml version="1.0" encoding="utf-8"?>
<formControlPr xmlns="http://schemas.microsoft.com/office/spreadsheetml/2009/9/main" objectType="Drop" dropLines="5" dropStyle="combo" dx="16" fmlaLink="$CM$69" fmlaRange="$CK$74:$CK$78" noThreeD="1" sel="4" val="0"/>
</file>

<file path=xl/ctrlProps/ctrlProp372.xml><?xml version="1.0" encoding="utf-8"?>
<formControlPr xmlns="http://schemas.microsoft.com/office/spreadsheetml/2009/9/main" objectType="CheckBox" fmlaLink="$CM$84" lockText="1" noThreeD="1"/>
</file>

<file path=xl/ctrlProps/ctrlProp373.xml><?xml version="1.0" encoding="utf-8"?>
<formControlPr xmlns="http://schemas.microsoft.com/office/spreadsheetml/2009/9/main" objectType="CheckBox" fmlaLink="$CM$85" lockText="1" noThreeD="1"/>
</file>

<file path=xl/ctrlProps/ctrlProp374.xml><?xml version="1.0" encoding="utf-8"?>
<formControlPr xmlns="http://schemas.microsoft.com/office/spreadsheetml/2009/9/main" objectType="CheckBox" fmlaLink="$CM$86" lockText="1" noThreeD="1"/>
</file>

<file path=xl/ctrlProps/ctrlProp375.xml><?xml version="1.0" encoding="utf-8"?>
<formControlPr xmlns="http://schemas.microsoft.com/office/spreadsheetml/2009/9/main" objectType="CheckBox" fmlaLink="$CM$87" lockText="1" noThreeD="1"/>
</file>

<file path=xl/ctrlProps/ctrlProp376.xml><?xml version="1.0" encoding="utf-8"?>
<formControlPr xmlns="http://schemas.microsoft.com/office/spreadsheetml/2009/9/main" objectType="CheckBox" fmlaLink="$CN$84" lockText="1" noThreeD="1"/>
</file>

<file path=xl/ctrlProps/ctrlProp377.xml><?xml version="1.0" encoding="utf-8"?>
<formControlPr xmlns="http://schemas.microsoft.com/office/spreadsheetml/2009/9/main" objectType="CheckBox" fmlaLink="$CN$85" lockText="1" noThreeD="1"/>
</file>

<file path=xl/ctrlProps/ctrlProp378.xml><?xml version="1.0" encoding="utf-8"?>
<formControlPr xmlns="http://schemas.microsoft.com/office/spreadsheetml/2009/9/main" objectType="CheckBox" fmlaLink="$CN$86" lockText="1" noThreeD="1"/>
</file>

<file path=xl/ctrlProps/ctrlProp379.xml><?xml version="1.0" encoding="utf-8"?>
<formControlPr xmlns="http://schemas.microsoft.com/office/spreadsheetml/2009/9/main" objectType="CheckBox" fmlaLink="$CN$87" lockText="1" noThreeD="1"/>
</file>

<file path=xl/ctrlProps/ctrlProp380.xml><?xml version="1.0" encoding="utf-8"?>
<formControlPr xmlns="http://schemas.microsoft.com/office/spreadsheetml/2009/9/main" objectType="CheckBox" fmlaLink="$CO$84" lockText="1" noThreeD="1"/>
</file>

<file path=xl/ctrlProps/ctrlProp381.xml><?xml version="1.0" encoding="utf-8"?>
<formControlPr xmlns="http://schemas.microsoft.com/office/spreadsheetml/2009/9/main" objectType="CheckBox" fmlaLink="$CO$85" lockText="1" noThreeD="1"/>
</file>

<file path=xl/ctrlProps/ctrlProp382.xml><?xml version="1.0" encoding="utf-8"?>
<formControlPr xmlns="http://schemas.microsoft.com/office/spreadsheetml/2009/9/main" objectType="CheckBox" fmlaLink="$CO$86" lockText="1" noThreeD="1"/>
</file>

<file path=xl/ctrlProps/ctrlProp383.xml><?xml version="1.0" encoding="utf-8"?>
<formControlPr xmlns="http://schemas.microsoft.com/office/spreadsheetml/2009/9/main" objectType="CheckBox" fmlaLink="$CO$87" lockText="1" noThreeD="1"/>
</file>

<file path=xl/ctrlProps/ctrlProp384.xml><?xml version="1.0" encoding="utf-8"?>
<formControlPr xmlns="http://schemas.microsoft.com/office/spreadsheetml/2009/9/main" objectType="CheckBox" fmlaLink="$CO$69" lockText="1" noThreeD="1"/>
</file>

<file path=xl/ctrlProps/ctrlProp385.xml><?xml version="1.0" encoding="utf-8"?>
<formControlPr xmlns="http://schemas.microsoft.com/office/spreadsheetml/2009/9/main" objectType="Drop" dropLines="5" dropStyle="combo" dx="16" fmlaLink="$CM$74" fmlaRange="$CK$74:$CK$78" noThreeD="1" sel="5" val="0"/>
</file>

<file path=xl/ctrlProps/ctrlProp386.xml><?xml version="1.0" encoding="utf-8"?>
<formControlPr xmlns="http://schemas.microsoft.com/office/spreadsheetml/2009/9/main" objectType="Drop" dropLines="5" dropStyle="combo" dx="16" fmlaLink="$CM$75" fmlaRange="$CK$74:$CK$78" noThreeD="1" sel="5" val="0"/>
</file>

<file path=xl/ctrlProps/ctrlProp387.xml><?xml version="1.0" encoding="utf-8"?>
<formControlPr xmlns="http://schemas.microsoft.com/office/spreadsheetml/2009/9/main" objectType="Drop" dropLines="5" dropStyle="combo" dx="16" fmlaLink="$CM$77" fmlaRange="$CK$74:$CK$78" noThreeD="1" sel="5" val="0"/>
</file>

<file path=xl/ctrlProps/ctrlProp388.xml><?xml version="1.0" encoding="utf-8"?>
<formControlPr xmlns="http://schemas.microsoft.com/office/spreadsheetml/2009/9/main" objectType="Drop" dropLines="5" dropStyle="combo" dx="16" fmlaLink="$CM$78" fmlaRange="$CK$74:$CK$78" noThreeD="1" sel="5" val="0"/>
</file>

<file path=xl/ctrlProps/ctrlProp389.xml><?xml version="1.0" encoding="utf-8"?>
<formControlPr xmlns="http://schemas.microsoft.com/office/spreadsheetml/2009/9/main" objectType="CheckBox" fmlaLink="$CM$90" lockText="1" noThreeD="1"/>
</file>

<file path=xl/ctrlProps/ctrlProp390.xml><?xml version="1.0" encoding="utf-8"?>
<formControlPr xmlns="http://schemas.microsoft.com/office/spreadsheetml/2009/9/main" objectType="CheckBox" fmlaLink="$CM$91" lockText="1" noThreeD="1"/>
</file>

<file path=xl/ctrlProps/ctrlProp391.xml><?xml version="1.0" encoding="utf-8"?>
<formControlPr xmlns="http://schemas.microsoft.com/office/spreadsheetml/2009/9/main" objectType="CheckBox" fmlaLink="$CM$92" lockText="1" noThreeD="1"/>
</file>

<file path=xl/ctrlProps/ctrlProp392.xml><?xml version="1.0" encoding="utf-8"?>
<formControlPr xmlns="http://schemas.microsoft.com/office/spreadsheetml/2009/9/main" objectType="Drop" dropLines="5" dropStyle="combo" dx="16" fmlaLink="$CM$76" fmlaRange="$CK$74:$CK$78" noThreeD="1" sel="5" val="0"/>
</file>

<file path=xl/ctrlProps/ctrlProp393.xml><?xml version="1.0" encoding="utf-8"?>
<formControlPr xmlns="http://schemas.microsoft.com/office/spreadsheetml/2009/9/main" objectType="List" dx="16" fmlaLink="$CM$71" fmlaRange="$CK$71:$CK$72" noThreeD="1" sel="2" val="0"/>
</file>

<file path=xl/ctrlProps/ctrlProp394.xml><?xml version="1.0" encoding="utf-8"?>
<formControlPr xmlns="http://schemas.microsoft.com/office/spreadsheetml/2009/9/main" objectType="CheckBox" fmlaLink="$CM$89" lockText="1" noThreeD="1"/>
</file>

<file path=xl/ctrlProps/ctrlProp395.xml><?xml version="1.0" encoding="utf-8"?>
<formControlPr xmlns="http://schemas.microsoft.com/office/spreadsheetml/2009/9/main" objectType="Drop" dropLines="5" dropStyle="combo" dx="16" fmlaLink="$CM$69" fmlaRange="$CK$74:$CK$78" noThreeD="1" sel="4" val="0"/>
</file>

<file path=xl/ctrlProps/ctrlProp396.xml><?xml version="1.0" encoding="utf-8"?>
<formControlPr xmlns="http://schemas.microsoft.com/office/spreadsheetml/2009/9/main" objectType="CheckBox" fmlaLink="$CM$84" lockText="1" noThreeD="1"/>
</file>

<file path=xl/ctrlProps/ctrlProp397.xml><?xml version="1.0" encoding="utf-8"?>
<formControlPr xmlns="http://schemas.microsoft.com/office/spreadsheetml/2009/9/main" objectType="CheckBox" fmlaLink="$CM$85" lockText="1" noThreeD="1"/>
</file>

<file path=xl/ctrlProps/ctrlProp398.xml><?xml version="1.0" encoding="utf-8"?>
<formControlPr xmlns="http://schemas.microsoft.com/office/spreadsheetml/2009/9/main" objectType="CheckBox" fmlaLink="$CM$86" lockText="1" noThreeD="1"/>
</file>

<file path=xl/ctrlProps/ctrlProp399.xml><?xml version="1.0" encoding="utf-8"?>
<formControlPr xmlns="http://schemas.microsoft.com/office/spreadsheetml/2009/9/main" objectType="CheckBox" fmlaLink="$CM$87" lockText="1" noThreeD="1"/>
</file>

<file path=xl/ctrlProps/ctrlProp400.xml><?xml version="1.0" encoding="utf-8"?>
<formControlPr xmlns="http://schemas.microsoft.com/office/spreadsheetml/2009/9/main" objectType="CheckBox" fmlaLink="$CN$84" lockText="1" noThreeD="1"/>
</file>

<file path=xl/ctrlProps/ctrlProp401.xml><?xml version="1.0" encoding="utf-8"?>
<formControlPr xmlns="http://schemas.microsoft.com/office/spreadsheetml/2009/9/main" objectType="CheckBox" fmlaLink="$CN$85" lockText="1" noThreeD="1"/>
</file>

<file path=xl/ctrlProps/ctrlProp402.xml><?xml version="1.0" encoding="utf-8"?>
<formControlPr xmlns="http://schemas.microsoft.com/office/spreadsheetml/2009/9/main" objectType="CheckBox" fmlaLink="$CN$86" lockText="1" noThreeD="1"/>
</file>

<file path=xl/ctrlProps/ctrlProp403.xml><?xml version="1.0" encoding="utf-8"?>
<formControlPr xmlns="http://schemas.microsoft.com/office/spreadsheetml/2009/9/main" objectType="CheckBox" fmlaLink="$CN$87" lockText="1" noThreeD="1"/>
</file>

<file path=xl/ctrlProps/ctrlProp404.xml><?xml version="1.0" encoding="utf-8"?>
<formControlPr xmlns="http://schemas.microsoft.com/office/spreadsheetml/2009/9/main" objectType="CheckBox" fmlaLink="$CO$84" lockText="1" noThreeD="1"/>
</file>

<file path=xl/ctrlProps/ctrlProp405.xml><?xml version="1.0" encoding="utf-8"?>
<formControlPr xmlns="http://schemas.microsoft.com/office/spreadsheetml/2009/9/main" objectType="CheckBox" fmlaLink="$CO$85" lockText="1" noThreeD="1"/>
</file>

<file path=xl/ctrlProps/ctrlProp406.xml><?xml version="1.0" encoding="utf-8"?>
<formControlPr xmlns="http://schemas.microsoft.com/office/spreadsheetml/2009/9/main" objectType="CheckBox" fmlaLink="$CO$86" lockText="1" noThreeD="1"/>
</file>

<file path=xl/ctrlProps/ctrlProp407.xml><?xml version="1.0" encoding="utf-8"?>
<formControlPr xmlns="http://schemas.microsoft.com/office/spreadsheetml/2009/9/main" objectType="CheckBox" fmlaLink="$CO$87" lockText="1" noThreeD="1"/>
</file>

<file path=xl/ctrlProps/ctrlProp408.xml><?xml version="1.0" encoding="utf-8"?>
<formControlPr xmlns="http://schemas.microsoft.com/office/spreadsheetml/2009/9/main" objectType="CheckBox" fmlaLink="$CO$69" lockText="1" noThreeD="1"/>
</file>

<file path=xl/ctrlProps/ctrlProp409.xml><?xml version="1.0" encoding="utf-8"?>
<formControlPr xmlns="http://schemas.microsoft.com/office/spreadsheetml/2009/9/main" objectType="Drop" dropLines="5" dropStyle="combo" dx="16" fmlaLink="$CM$74" fmlaRange="$CK$74:$CK$78" noThreeD="1" sel="5" val="0"/>
</file>

<file path=xl/ctrlProps/ctrlProp410.xml><?xml version="1.0" encoding="utf-8"?>
<formControlPr xmlns="http://schemas.microsoft.com/office/spreadsheetml/2009/9/main" objectType="Drop" dropLines="5" dropStyle="combo" dx="16" fmlaLink="$CM$75" fmlaRange="$CK$74:$CK$78" noThreeD="1" sel="5" val="0"/>
</file>

<file path=xl/ctrlProps/ctrlProp411.xml><?xml version="1.0" encoding="utf-8"?>
<formControlPr xmlns="http://schemas.microsoft.com/office/spreadsheetml/2009/9/main" objectType="Drop" dropLines="5" dropStyle="combo" dx="16" fmlaLink="$CM$77" fmlaRange="$CK$74:$CK$78" noThreeD="1" sel="5" val="0"/>
</file>

<file path=xl/ctrlProps/ctrlProp412.xml><?xml version="1.0" encoding="utf-8"?>
<formControlPr xmlns="http://schemas.microsoft.com/office/spreadsheetml/2009/9/main" objectType="Drop" dropLines="5" dropStyle="combo" dx="16" fmlaLink="$CM$78" fmlaRange="$CK$74:$CK$78" noThreeD="1" sel="5" val="0"/>
</file>

<file path=xl/ctrlProps/ctrlProp413.xml><?xml version="1.0" encoding="utf-8"?>
<formControlPr xmlns="http://schemas.microsoft.com/office/spreadsheetml/2009/9/main" objectType="CheckBox" fmlaLink="$CM$90" lockText="1" noThreeD="1"/>
</file>

<file path=xl/ctrlProps/ctrlProp414.xml><?xml version="1.0" encoding="utf-8"?>
<formControlPr xmlns="http://schemas.microsoft.com/office/spreadsheetml/2009/9/main" objectType="CheckBox" fmlaLink="$CM$91" lockText="1" noThreeD="1"/>
</file>

<file path=xl/ctrlProps/ctrlProp415.xml><?xml version="1.0" encoding="utf-8"?>
<formControlPr xmlns="http://schemas.microsoft.com/office/spreadsheetml/2009/9/main" objectType="CheckBox" fmlaLink="$CM$92" lockText="1" noThreeD="1"/>
</file>

<file path=xl/ctrlProps/ctrlProp416.xml><?xml version="1.0" encoding="utf-8"?>
<formControlPr xmlns="http://schemas.microsoft.com/office/spreadsheetml/2009/9/main" objectType="Drop" dropLines="5" dropStyle="combo" dx="16" fmlaLink="$CM$76" fmlaRange="$CK$74:$CK$78" noThreeD="1" sel="5" val="0"/>
</file>

<file path=xl/ctrlProps/ctrlProp417.xml><?xml version="1.0" encoding="utf-8"?>
<formControlPr xmlns="http://schemas.microsoft.com/office/spreadsheetml/2009/9/main" objectType="List" dx="16" fmlaLink="$CM$71" fmlaRange="$CK$71:$CK$72" noThreeD="1" sel="2" val="0"/>
</file>

<file path=xl/ctrlProps/ctrlProp418.xml><?xml version="1.0" encoding="utf-8"?>
<formControlPr xmlns="http://schemas.microsoft.com/office/spreadsheetml/2009/9/main" objectType="CheckBox" fmlaLink="$CM$89" lockText="1" noThreeD="1"/>
</file>

<file path=xl/ctrlProps/ctrlProp419.xml><?xml version="1.0" encoding="utf-8"?>
<formControlPr xmlns="http://schemas.microsoft.com/office/spreadsheetml/2009/9/main" objectType="Drop" dropLines="5" dropStyle="combo" dx="16" fmlaLink="$CM$69" fmlaRange="$CK$74:$CK$78" noThreeD="1" sel="4" val="0"/>
</file>

<file path=xl/ctrlProps/ctrlProp420.xml><?xml version="1.0" encoding="utf-8"?>
<formControlPr xmlns="http://schemas.microsoft.com/office/spreadsheetml/2009/9/main" objectType="CheckBox" fmlaLink="$CM$84" lockText="1" noThreeD="1"/>
</file>

<file path=xl/ctrlProps/ctrlProp421.xml><?xml version="1.0" encoding="utf-8"?>
<formControlPr xmlns="http://schemas.microsoft.com/office/spreadsheetml/2009/9/main" objectType="CheckBox" fmlaLink="$CM$85" lockText="1" noThreeD="1"/>
</file>

<file path=xl/ctrlProps/ctrlProp422.xml><?xml version="1.0" encoding="utf-8"?>
<formControlPr xmlns="http://schemas.microsoft.com/office/spreadsheetml/2009/9/main" objectType="CheckBox" fmlaLink="$CM$86" lockText="1" noThreeD="1"/>
</file>

<file path=xl/ctrlProps/ctrlProp423.xml><?xml version="1.0" encoding="utf-8"?>
<formControlPr xmlns="http://schemas.microsoft.com/office/spreadsheetml/2009/9/main" objectType="CheckBox" fmlaLink="$CM$87" lockText="1" noThreeD="1"/>
</file>

<file path=xl/ctrlProps/ctrlProp424.xml><?xml version="1.0" encoding="utf-8"?>
<formControlPr xmlns="http://schemas.microsoft.com/office/spreadsheetml/2009/9/main" objectType="CheckBox" fmlaLink="$CN$84" lockText="1" noThreeD="1"/>
</file>

<file path=xl/ctrlProps/ctrlProp425.xml><?xml version="1.0" encoding="utf-8"?>
<formControlPr xmlns="http://schemas.microsoft.com/office/spreadsheetml/2009/9/main" objectType="CheckBox" fmlaLink="$CN$85" lockText="1" noThreeD="1"/>
</file>

<file path=xl/ctrlProps/ctrlProp426.xml><?xml version="1.0" encoding="utf-8"?>
<formControlPr xmlns="http://schemas.microsoft.com/office/spreadsheetml/2009/9/main" objectType="CheckBox" fmlaLink="$CN$86" lockText="1" noThreeD="1"/>
</file>

<file path=xl/ctrlProps/ctrlProp427.xml><?xml version="1.0" encoding="utf-8"?>
<formControlPr xmlns="http://schemas.microsoft.com/office/spreadsheetml/2009/9/main" objectType="CheckBox" fmlaLink="$CN$87" lockText="1" noThreeD="1"/>
</file>

<file path=xl/ctrlProps/ctrlProp428.xml><?xml version="1.0" encoding="utf-8"?>
<formControlPr xmlns="http://schemas.microsoft.com/office/spreadsheetml/2009/9/main" objectType="CheckBox" fmlaLink="$CO$84" lockText="1" noThreeD="1"/>
</file>

<file path=xl/ctrlProps/ctrlProp429.xml><?xml version="1.0" encoding="utf-8"?>
<formControlPr xmlns="http://schemas.microsoft.com/office/spreadsheetml/2009/9/main" objectType="CheckBox" fmlaLink="$CO$85" lockText="1" noThreeD="1"/>
</file>

<file path=xl/ctrlProps/ctrlProp430.xml><?xml version="1.0" encoding="utf-8"?>
<formControlPr xmlns="http://schemas.microsoft.com/office/spreadsheetml/2009/9/main" objectType="CheckBox" fmlaLink="$CO$86" lockText="1" noThreeD="1"/>
</file>

<file path=xl/ctrlProps/ctrlProp431.xml><?xml version="1.0" encoding="utf-8"?>
<formControlPr xmlns="http://schemas.microsoft.com/office/spreadsheetml/2009/9/main" objectType="CheckBox" fmlaLink="$CO$87" lockText="1" noThreeD="1"/>
</file>

<file path=xl/ctrlProps/ctrlProp432.xml><?xml version="1.0" encoding="utf-8"?>
<formControlPr xmlns="http://schemas.microsoft.com/office/spreadsheetml/2009/9/main" objectType="CheckBox" fmlaLink="$CO$69" lockText="1" noThreeD="1"/>
</file>

<file path=xl/ctrlProps/ctrlProp433.xml><?xml version="1.0" encoding="utf-8"?>
<formControlPr xmlns="http://schemas.microsoft.com/office/spreadsheetml/2009/9/main" objectType="Drop" dropLines="5" dropStyle="combo" dx="16" fmlaLink="$CM$74" fmlaRange="$CK$74:$CK$78" noThreeD="1" sel="5" val="0"/>
</file>

<file path=xl/ctrlProps/ctrlProp434.xml><?xml version="1.0" encoding="utf-8"?>
<formControlPr xmlns="http://schemas.microsoft.com/office/spreadsheetml/2009/9/main" objectType="Drop" dropLines="5" dropStyle="combo" dx="16" fmlaLink="$CM$75" fmlaRange="$CK$74:$CK$78" noThreeD="1" sel="5" val="0"/>
</file>

<file path=xl/ctrlProps/ctrlProp435.xml><?xml version="1.0" encoding="utf-8"?>
<formControlPr xmlns="http://schemas.microsoft.com/office/spreadsheetml/2009/9/main" objectType="Drop" dropLines="5" dropStyle="combo" dx="16" fmlaLink="$CM$77" fmlaRange="$CK$74:$CK$78" noThreeD="1" sel="5" val="0"/>
</file>

<file path=xl/ctrlProps/ctrlProp436.xml><?xml version="1.0" encoding="utf-8"?>
<formControlPr xmlns="http://schemas.microsoft.com/office/spreadsheetml/2009/9/main" objectType="Drop" dropLines="5" dropStyle="combo" dx="16" fmlaLink="$CM$78" fmlaRange="$CK$74:$CK$78" noThreeD="1" sel="5" val="0"/>
</file>

<file path=xl/ctrlProps/ctrlProp437.xml><?xml version="1.0" encoding="utf-8"?>
<formControlPr xmlns="http://schemas.microsoft.com/office/spreadsheetml/2009/9/main" objectType="CheckBox" fmlaLink="$CM$90" lockText="1" noThreeD="1"/>
</file>

<file path=xl/ctrlProps/ctrlProp438.xml><?xml version="1.0" encoding="utf-8"?>
<formControlPr xmlns="http://schemas.microsoft.com/office/spreadsheetml/2009/9/main" objectType="CheckBox" fmlaLink="$CM$91" lockText="1" noThreeD="1"/>
</file>

<file path=xl/ctrlProps/ctrlProp439.xml><?xml version="1.0" encoding="utf-8"?>
<formControlPr xmlns="http://schemas.microsoft.com/office/spreadsheetml/2009/9/main" objectType="CheckBox" fmlaLink="$CM$92" lockText="1" noThreeD="1"/>
</file>

<file path=xl/ctrlProps/ctrlProp440.xml><?xml version="1.0" encoding="utf-8"?>
<formControlPr xmlns="http://schemas.microsoft.com/office/spreadsheetml/2009/9/main" objectType="Drop" dropLines="5" dropStyle="combo" dx="16" fmlaLink="$CM$76" fmlaRange="$CK$74:$CK$78" noThreeD="1" sel="5" val="0"/>
</file>

<file path=xl/ctrlProps/ctrlProp441.xml><?xml version="1.0" encoding="utf-8"?>
<formControlPr xmlns="http://schemas.microsoft.com/office/spreadsheetml/2009/9/main" objectType="List" dx="16" fmlaLink="$CM$71" fmlaRange="$CK$71:$CK$72" noThreeD="1" sel="2" val="0"/>
</file>

<file path=xl/ctrlProps/ctrlProp442.xml><?xml version="1.0" encoding="utf-8"?>
<formControlPr xmlns="http://schemas.microsoft.com/office/spreadsheetml/2009/9/main" objectType="CheckBox" fmlaLink="$CM$89" lockText="1" noThreeD="1"/>
</file>

<file path=xl/ctrlProps/ctrlProp443.xml><?xml version="1.0" encoding="utf-8"?>
<formControlPr xmlns="http://schemas.microsoft.com/office/spreadsheetml/2009/9/main" objectType="Drop" dropLines="5" dropStyle="combo" dx="16" fmlaLink="$CM$69" fmlaRange="$CK$74:$CK$78" noThreeD="1" sel="4" val="0"/>
</file>

<file path=xl/ctrlProps/ctrlProp444.xml><?xml version="1.0" encoding="utf-8"?>
<formControlPr xmlns="http://schemas.microsoft.com/office/spreadsheetml/2009/9/main" objectType="CheckBox" fmlaLink="$CM$84" lockText="1" noThreeD="1"/>
</file>

<file path=xl/ctrlProps/ctrlProp445.xml><?xml version="1.0" encoding="utf-8"?>
<formControlPr xmlns="http://schemas.microsoft.com/office/spreadsheetml/2009/9/main" objectType="CheckBox" fmlaLink="$CM$85" lockText="1" noThreeD="1"/>
</file>

<file path=xl/ctrlProps/ctrlProp446.xml><?xml version="1.0" encoding="utf-8"?>
<formControlPr xmlns="http://schemas.microsoft.com/office/spreadsheetml/2009/9/main" objectType="CheckBox" fmlaLink="$CM$86" lockText="1" noThreeD="1"/>
</file>

<file path=xl/ctrlProps/ctrlProp447.xml><?xml version="1.0" encoding="utf-8"?>
<formControlPr xmlns="http://schemas.microsoft.com/office/spreadsheetml/2009/9/main" objectType="CheckBox" fmlaLink="$CM$87" lockText="1" noThreeD="1"/>
</file>

<file path=xl/ctrlProps/ctrlProp448.xml><?xml version="1.0" encoding="utf-8"?>
<formControlPr xmlns="http://schemas.microsoft.com/office/spreadsheetml/2009/9/main" objectType="CheckBox" fmlaLink="$CN$84" lockText="1" noThreeD="1"/>
</file>

<file path=xl/ctrlProps/ctrlProp449.xml><?xml version="1.0" encoding="utf-8"?>
<formControlPr xmlns="http://schemas.microsoft.com/office/spreadsheetml/2009/9/main" objectType="CheckBox" fmlaLink="$CN$85" lockText="1" noThreeD="1"/>
</file>

<file path=xl/ctrlProps/ctrlProp450.xml><?xml version="1.0" encoding="utf-8"?>
<formControlPr xmlns="http://schemas.microsoft.com/office/spreadsheetml/2009/9/main" objectType="CheckBox" fmlaLink="$CN$86" lockText="1" noThreeD="1"/>
</file>

<file path=xl/ctrlProps/ctrlProp451.xml><?xml version="1.0" encoding="utf-8"?>
<formControlPr xmlns="http://schemas.microsoft.com/office/spreadsheetml/2009/9/main" objectType="CheckBox" fmlaLink="$CN$87" lockText="1" noThreeD="1"/>
</file>

<file path=xl/ctrlProps/ctrlProp452.xml><?xml version="1.0" encoding="utf-8"?>
<formControlPr xmlns="http://schemas.microsoft.com/office/spreadsheetml/2009/9/main" objectType="CheckBox" fmlaLink="$CO$84" lockText="1" noThreeD="1"/>
</file>

<file path=xl/ctrlProps/ctrlProp453.xml><?xml version="1.0" encoding="utf-8"?>
<formControlPr xmlns="http://schemas.microsoft.com/office/spreadsheetml/2009/9/main" objectType="CheckBox" fmlaLink="$CO$85" lockText="1" noThreeD="1"/>
</file>

<file path=xl/ctrlProps/ctrlProp454.xml><?xml version="1.0" encoding="utf-8"?>
<formControlPr xmlns="http://schemas.microsoft.com/office/spreadsheetml/2009/9/main" objectType="CheckBox" fmlaLink="$CO$86" lockText="1" noThreeD="1"/>
</file>

<file path=xl/ctrlProps/ctrlProp455.xml><?xml version="1.0" encoding="utf-8"?>
<formControlPr xmlns="http://schemas.microsoft.com/office/spreadsheetml/2009/9/main" objectType="CheckBox" fmlaLink="$CO$87" lockText="1" noThreeD="1"/>
</file>

<file path=xl/ctrlProps/ctrlProp456.xml><?xml version="1.0" encoding="utf-8"?>
<formControlPr xmlns="http://schemas.microsoft.com/office/spreadsheetml/2009/9/main" objectType="CheckBox" fmlaLink="$CO$69" lockText="1" noThreeD="1"/>
</file>

<file path=xl/ctrlProps/ctrlProp457.xml><?xml version="1.0" encoding="utf-8"?>
<formControlPr xmlns="http://schemas.microsoft.com/office/spreadsheetml/2009/9/main" objectType="Drop" dropLines="5" dropStyle="combo" dx="16" fmlaLink="$CM$74" fmlaRange="$CK$74:$CK$78" noThreeD="1" sel="5" val="0"/>
</file>

<file path=xl/ctrlProps/ctrlProp458.xml><?xml version="1.0" encoding="utf-8"?>
<formControlPr xmlns="http://schemas.microsoft.com/office/spreadsheetml/2009/9/main" objectType="Drop" dropLines="5" dropStyle="combo" dx="16" fmlaLink="$CM$75" fmlaRange="$CK$74:$CK$78" noThreeD="1" sel="5" val="0"/>
</file>

<file path=xl/ctrlProps/ctrlProp459.xml><?xml version="1.0" encoding="utf-8"?>
<formControlPr xmlns="http://schemas.microsoft.com/office/spreadsheetml/2009/9/main" objectType="Drop" dropLines="5" dropStyle="combo" dx="16" fmlaLink="$CM$77" fmlaRange="$CK$74:$CK$78" noThreeD="1" sel="5" val="0"/>
</file>

<file path=xl/ctrlProps/ctrlProp460.xml><?xml version="1.0" encoding="utf-8"?>
<formControlPr xmlns="http://schemas.microsoft.com/office/spreadsheetml/2009/9/main" objectType="Drop" dropLines="5" dropStyle="combo" dx="16" fmlaLink="$CM$78" fmlaRange="$CK$74:$CK$78" noThreeD="1" sel="5" val="0"/>
</file>

<file path=xl/ctrlProps/ctrlProp461.xml><?xml version="1.0" encoding="utf-8"?>
<formControlPr xmlns="http://schemas.microsoft.com/office/spreadsheetml/2009/9/main" objectType="CheckBox" fmlaLink="$CM$90" lockText="1" noThreeD="1"/>
</file>

<file path=xl/ctrlProps/ctrlProp462.xml><?xml version="1.0" encoding="utf-8"?>
<formControlPr xmlns="http://schemas.microsoft.com/office/spreadsheetml/2009/9/main" objectType="CheckBox" fmlaLink="$CM$91" lockText="1" noThreeD="1"/>
</file>

<file path=xl/ctrlProps/ctrlProp463.xml><?xml version="1.0" encoding="utf-8"?>
<formControlPr xmlns="http://schemas.microsoft.com/office/spreadsheetml/2009/9/main" objectType="CheckBox" fmlaLink="$CM$92" lockText="1" noThreeD="1"/>
</file>

<file path=xl/ctrlProps/ctrlProp464.xml><?xml version="1.0" encoding="utf-8"?>
<formControlPr xmlns="http://schemas.microsoft.com/office/spreadsheetml/2009/9/main" objectType="Drop" dropLines="5" dropStyle="combo" dx="16" fmlaLink="$CM$76" fmlaRange="$CK$74:$CK$78" noThreeD="1" sel="5" val="0"/>
</file>

<file path=xl/ctrlProps/ctrlProp465.xml><?xml version="1.0" encoding="utf-8"?>
<formControlPr xmlns="http://schemas.microsoft.com/office/spreadsheetml/2009/9/main" objectType="List" dx="16" fmlaLink="$CM$71" fmlaRange="$CK$71:$CK$72" noThreeD="1" sel="2" val="0"/>
</file>

<file path=xl/ctrlProps/ctrlProp466.xml><?xml version="1.0" encoding="utf-8"?>
<formControlPr xmlns="http://schemas.microsoft.com/office/spreadsheetml/2009/9/main" objectType="CheckBox" fmlaLink="$CM$89" lockText="1" noThreeD="1"/>
</file>

<file path=xl/ctrlProps/ctrlProp467.xml><?xml version="1.0" encoding="utf-8"?>
<formControlPr xmlns="http://schemas.microsoft.com/office/spreadsheetml/2009/9/main" objectType="Drop" dropLines="5" dropStyle="combo" dx="16" fmlaLink="$CM$69" fmlaRange="$CK$74:$CK$78" noThreeD="1" sel="4" val="0"/>
</file>

<file path=xl/ctrlProps/ctrlProp468.xml><?xml version="1.0" encoding="utf-8"?>
<formControlPr xmlns="http://schemas.microsoft.com/office/spreadsheetml/2009/9/main" objectType="CheckBox" fmlaLink="$CM$84" lockText="1" noThreeD="1"/>
</file>

<file path=xl/ctrlProps/ctrlProp469.xml><?xml version="1.0" encoding="utf-8"?>
<formControlPr xmlns="http://schemas.microsoft.com/office/spreadsheetml/2009/9/main" objectType="CheckBox" fmlaLink="$CM$85" lockText="1" noThreeD="1"/>
</file>

<file path=xl/ctrlProps/ctrlProp470.xml><?xml version="1.0" encoding="utf-8"?>
<formControlPr xmlns="http://schemas.microsoft.com/office/spreadsheetml/2009/9/main" objectType="CheckBox" fmlaLink="$CM$86" lockText="1" noThreeD="1"/>
</file>

<file path=xl/ctrlProps/ctrlProp471.xml><?xml version="1.0" encoding="utf-8"?>
<formControlPr xmlns="http://schemas.microsoft.com/office/spreadsheetml/2009/9/main" objectType="CheckBox" fmlaLink="$CM$87" lockText="1" noThreeD="1"/>
</file>

<file path=xl/ctrlProps/ctrlProp472.xml><?xml version="1.0" encoding="utf-8"?>
<formControlPr xmlns="http://schemas.microsoft.com/office/spreadsheetml/2009/9/main" objectType="CheckBox" fmlaLink="$CN$84" lockText="1" noThreeD="1"/>
</file>

<file path=xl/ctrlProps/ctrlProp473.xml><?xml version="1.0" encoding="utf-8"?>
<formControlPr xmlns="http://schemas.microsoft.com/office/spreadsheetml/2009/9/main" objectType="CheckBox" fmlaLink="$CN$85" lockText="1" noThreeD="1"/>
</file>

<file path=xl/ctrlProps/ctrlProp474.xml><?xml version="1.0" encoding="utf-8"?>
<formControlPr xmlns="http://schemas.microsoft.com/office/spreadsheetml/2009/9/main" objectType="CheckBox" fmlaLink="$CN$86" lockText="1" noThreeD="1"/>
</file>

<file path=xl/ctrlProps/ctrlProp475.xml><?xml version="1.0" encoding="utf-8"?>
<formControlPr xmlns="http://schemas.microsoft.com/office/spreadsheetml/2009/9/main" objectType="CheckBox" fmlaLink="$CN$87" lockText="1" noThreeD="1"/>
</file>

<file path=xl/ctrlProps/ctrlProp476.xml><?xml version="1.0" encoding="utf-8"?>
<formControlPr xmlns="http://schemas.microsoft.com/office/spreadsheetml/2009/9/main" objectType="CheckBox" fmlaLink="$CO$84" lockText="1" noThreeD="1"/>
</file>

<file path=xl/ctrlProps/ctrlProp477.xml><?xml version="1.0" encoding="utf-8"?>
<formControlPr xmlns="http://schemas.microsoft.com/office/spreadsheetml/2009/9/main" objectType="CheckBox" fmlaLink="$CO$85" lockText="1" noThreeD="1"/>
</file>

<file path=xl/ctrlProps/ctrlProp478.xml><?xml version="1.0" encoding="utf-8"?>
<formControlPr xmlns="http://schemas.microsoft.com/office/spreadsheetml/2009/9/main" objectType="CheckBox" fmlaLink="$CO$86" lockText="1" noThreeD="1"/>
</file>

<file path=xl/ctrlProps/ctrlProp479.xml><?xml version="1.0" encoding="utf-8"?>
<formControlPr xmlns="http://schemas.microsoft.com/office/spreadsheetml/2009/9/main" objectType="CheckBox" fmlaLink="$CO$87" lockText="1" noThreeD="1"/>
</file>

<file path=xl/ctrlProps/ctrlProp480.xml><?xml version="1.0" encoding="utf-8"?>
<formControlPr xmlns="http://schemas.microsoft.com/office/spreadsheetml/2009/9/main" objectType="CheckBox" fmlaLink="$CO$69" lockText="1" noThreeD="1"/>
</file>

<file path=xl/ctrlProps/ctrlProp481.xml><?xml version="1.0" encoding="utf-8"?>
<formControlPr xmlns="http://schemas.microsoft.com/office/spreadsheetml/2009/9/main" objectType="Drop" dropLines="5" dropStyle="combo" dx="16" fmlaLink="$CM$74" fmlaRange="$CK$74:$CK$78" noThreeD="1" sel="5" val="0"/>
</file>

<file path=xl/ctrlProps/ctrlProp482.xml><?xml version="1.0" encoding="utf-8"?>
<formControlPr xmlns="http://schemas.microsoft.com/office/spreadsheetml/2009/9/main" objectType="Drop" dropLines="5" dropStyle="combo" dx="16" fmlaLink="$CM$75" fmlaRange="$CK$74:$CK$78" noThreeD="1" sel="5" val="0"/>
</file>

<file path=xl/ctrlProps/ctrlProp483.xml><?xml version="1.0" encoding="utf-8"?>
<formControlPr xmlns="http://schemas.microsoft.com/office/spreadsheetml/2009/9/main" objectType="Drop" dropLines="5" dropStyle="combo" dx="16" fmlaLink="$CM$77" fmlaRange="$CK$74:$CK$78" noThreeD="1" sel="5" val="0"/>
</file>

<file path=xl/ctrlProps/ctrlProp484.xml><?xml version="1.0" encoding="utf-8"?>
<formControlPr xmlns="http://schemas.microsoft.com/office/spreadsheetml/2009/9/main" objectType="Drop" dropLines="5" dropStyle="combo" dx="16" fmlaLink="$CM$78" fmlaRange="$CK$74:$CK$78" noThreeD="1" sel="5" val="0"/>
</file>

<file path=xl/ctrlProps/ctrlProp485.xml><?xml version="1.0" encoding="utf-8"?>
<formControlPr xmlns="http://schemas.microsoft.com/office/spreadsheetml/2009/9/main" objectType="CheckBox" fmlaLink="$CM$90" lockText="1" noThreeD="1"/>
</file>

<file path=xl/ctrlProps/ctrlProp486.xml><?xml version="1.0" encoding="utf-8"?>
<formControlPr xmlns="http://schemas.microsoft.com/office/spreadsheetml/2009/9/main" objectType="CheckBox" fmlaLink="$CM$91" lockText="1" noThreeD="1"/>
</file>

<file path=xl/ctrlProps/ctrlProp487.xml><?xml version="1.0" encoding="utf-8"?>
<formControlPr xmlns="http://schemas.microsoft.com/office/spreadsheetml/2009/9/main" objectType="CheckBox" fmlaLink="$CM$92" lockText="1" noThreeD="1"/>
</file>

<file path=xl/ctrlProps/ctrlProp488.xml><?xml version="1.0" encoding="utf-8"?>
<formControlPr xmlns="http://schemas.microsoft.com/office/spreadsheetml/2009/9/main" objectType="Drop" dropLines="5" dropStyle="combo" dx="16" fmlaLink="$CM$76" fmlaRange="$CK$74:$CK$78" noThreeD="1" sel="5" val="0"/>
</file>

<file path=xl/ctrlProps/ctrlProp489.xml><?xml version="1.0" encoding="utf-8"?>
<formControlPr xmlns="http://schemas.microsoft.com/office/spreadsheetml/2009/9/main" objectType="List" dx="16" fmlaLink="$CM$71" fmlaRange="$CK$71:$CK$72" noThreeD="1" sel="2" val="0"/>
</file>

<file path=xl/ctrlProps/ctrlProp490.xml><?xml version="1.0" encoding="utf-8"?>
<formControlPr xmlns="http://schemas.microsoft.com/office/spreadsheetml/2009/9/main" objectType="CheckBox" fmlaLink="$CM$89" lockText="1" noThreeD="1"/>
</file>

<file path=xl/ctrlProps/ctrlProp491.xml><?xml version="1.0" encoding="utf-8"?>
<formControlPr xmlns="http://schemas.microsoft.com/office/spreadsheetml/2009/9/main" objectType="Drop" dropLines="5" dropStyle="combo" dx="16" fmlaLink="$CM$69" fmlaRange="$CK$74:$CK$78" noThreeD="1" sel="4" val="0"/>
</file>

<file path=xl/ctrlProps/ctrlProp492.xml><?xml version="1.0" encoding="utf-8"?>
<formControlPr xmlns="http://schemas.microsoft.com/office/spreadsheetml/2009/9/main" objectType="CheckBox" fmlaLink="$CM$84" lockText="1" noThreeD="1"/>
</file>

<file path=xl/ctrlProps/ctrlProp493.xml><?xml version="1.0" encoding="utf-8"?>
<formControlPr xmlns="http://schemas.microsoft.com/office/spreadsheetml/2009/9/main" objectType="CheckBox" fmlaLink="$CM$85" lockText="1" noThreeD="1"/>
</file>

<file path=xl/ctrlProps/ctrlProp494.xml><?xml version="1.0" encoding="utf-8"?>
<formControlPr xmlns="http://schemas.microsoft.com/office/spreadsheetml/2009/9/main" objectType="CheckBox" fmlaLink="$CM$86" lockText="1" noThreeD="1"/>
</file>

<file path=xl/ctrlProps/ctrlProp495.xml><?xml version="1.0" encoding="utf-8"?>
<formControlPr xmlns="http://schemas.microsoft.com/office/spreadsheetml/2009/9/main" objectType="CheckBox" fmlaLink="$CM$87" lockText="1" noThreeD="1"/>
</file>

<file path=xl/ctrlProps/ctrlProp496.xml><?xml version="1.0" encoding="utf-8"?>
<formControlPr xmlns="http://schemas.microsoft.com/office/spreadsheetml/2009/9/main" objectType="CheckBox" fmlaLink="$CN$84" lockText="1" noThreeD="1"/>
</file>

<file path=xl/ctrlProps/ctrlProp497.xml><?xml version="1.0" encoding="utf-8"?>
<formControlPr xmlns="http://schemas.microsoft.com/office/spreadsheetml/2009/9/main" objectType="CheckBox" fmlaLink="$CN$85" lockText="1" noThreeD="1"/>
</file>

<file path=xl/ctrlProps/ctrlProp498.xml><?xml version="1.0" encoding="utf-8"?>
<formControlPr xmlns="http://schemas.microsoft.com/office/spreadsheetml/2009/9/main" objectType="CheckBox" fmlaLink="$CN$86" lockText="1" noThreeD="1"/>
</file>

<file path=xl/ctrlProps/ctrlProp499.xml><?xml version="1.0" encoding="utf-8"?>
<formControlPr xmlns="http://schemas.microsoft.com/office/spreadsheetml/2009/9/main" objectType="CheckBox" fmlaLink="$CN$87" lockText="1" noThreeD="1"/>
</file>

<file path=xl/ctrlProps/ctrlProp500.xml><?xml version="1.0" encoding="utf-8"?>
<formControlPr xmlns="http://schemas.microsoft.com/office/spreadsheetml/2009/9/main" objectType="CheckBox" fmlaLink="$CO$84" lockText="1" noThreeD="1"/>
</file>

<file path=xl/ctrlProps/ctrlProp501.xml><?xml version="1.0" encoding="utf-8"?>
<formControlPr xmlns="http://schemas.microsoft.com/office/spreadsheetml/2009/9/main" objectType="CheckBox" fmlaLink="$CO$85" lockText="1" noThreeD="1"/>
</file>

<file path=xl/ctrlProps/ctrlProp502.xml><?xml version="1.0" encoding="utf-8"?>
<formControlPr xmlns="http://schemas.microsoft.com/office/spreadsheetml/2009/9/main" objectType="CheckBox" fmlaLink="$CO$86" lockText="1" noThreeD="1"/>
</file>

<file path=xl/ctrlProps/ctrlProp503.xml><?xml version="1.0" encoding="utf-8"?>
<formControlPr xmlns="http://schemas.microsoft.com/office/spreadsheetml/2009/9/main" objectType="CheckBox" fmlaLink="$CO$87" lockText="1" noThreeD="1"/>
</file>

<file path=xl/ctrlProps/ctrlProp504.xml><?xml version="1.0" encoding="utf-8"?>
<formControlPr xmlns="http://schemas.microsoft.com/office/spreadsheetml/2009/9/main" objectType="CheckBox" fmlaLink="$CO$69"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_rels/drawing5.xml.rels><?xml version="1.0" encoding="UTF-8" standalone="yes"?>
<Relationships xmlns="http://schemas.openxmlformats.org/package/2006/relationships"><Relationship Id="rId1" Type="http://schemas.openxmlformats.org/officeDocument/2006/relationships/image" Target="../media/image1.jpg"/></Relationships>
</file>

<file path=xl/drawings/_rels/drawing6.xml.rels><?xml version="1.0" encoding="UTF-8" standalone="yes"?>
<Relationships xmlns="http://schemas.openxmlformats.org/package/2006/relationships"><Relationship Id="rId1" Type="http://schemas.openxmlformats.org/officeDocument/2006/relationships/image" Target="../media/image1.jpg"/></Relationships>
</file>

<file path=xl/drawings/_rels/drawing7.xml.rels><?xml version="1.0" encoding="UTF-8" standalone="yes"?>
<Relationships xmlns="http://schemas.openxmlformats.org/package/2006/relationships"><Relationship Id="rId1" Type="http://schemas.openxmlformats.org/officeDocument/2006/relationships/image" Target="../media/image1.jpg"/></Relationships>
</file>

<file path=xl/drawings/_rels/drawing8.xml.rels><?xml version="1.0" encoding="UTF-8" standalone="yes"?>
<Relationships xmlns="http://schemas.openxmlformats.org/package/2006/relationships"><Relationship Id="rId1" Type="http://schemas.openxmlformats.org/officeDocument/2006/relationships/image" Target="../media/image1.jpg"/></Relationships>
</file>

<file path=xl/drawings/_rels/drawing9.xml.rels><?xml version="1.0" encoding="UTF-8" standalone="yes"?>
<Relationships xmlns="http://schemas.openxmlformats.org/package/2006/relationships"><Relationship Id="rId1" Type="http://schemas.openxmlformats.org/officeDocument/2006/relationships/image" Target="../media/image1.jpg"/></Relationships>
</file>

<file path=xl/drawings/_rels/drawing10.xml.rels><?xml version="1.0" encoding="UTF-8" standalone="yes"?>
<Relationships xmlns="http://schemas.openxmlformats.org/package/2006/relationships"><Relationship Id="rId1" Type="http://schemas.openxmlformats.org/officeDocument/2006/relationships/image" Target="../media/image1.jpg"/></Relationships>
</file>

<file path=xl/drawings/_rels/drawing11.xml.rels><?xml version="1.0" encoding="UTF-8" standalone="yes"?>
<Relationships xmlns="http://schemas.openxmlformats.org/package/2006/relationships"><Relationship Id="rId1" Type="http://schemas.openxmlformats.org/officeDocument/2006/relationships/image" Target="../media/image1.jpg"/></Relationships>
</file>

<file path=xl/drawings/_rels/drawing12.xml.rels><?xml version="1.0" encoding="UTF-8" standalone="yes"?>
<Relationships xmlns="http://schemas.openxmlformats.org/package/2006/relationships"><Relationship Id="rId1" Type="http://schemas.openxmlformats.org/officeDocument/2006/relationships/image" Target="../media/image1.jpg"/></Relationships>
</file>

<file path=xl/drawings/_rels/drawing13.xml.rels><?xml version="1.0" encoding="UTF-8" standalone="yes"?>
<Relationships xmlns="http://schemas.openxmlformats.org/package/2006/relationships"><Relationship Id="rId1" Type="http://schemas.openxmlformats.org/officeDocument/2006/relationships/image" Target="../media/image1.jpg"/></Relationships>
</file>

<file path=xl/drawings/_rels/drawing14.xml.rels><?xml version="1.0" encoding="UTF-8" standalone="yes"?>
<Relationships xmlns="http://schemas.openxmlformats.org/package/2006/relationships"><Relationship Id="rId1" Type="http://schemas.openxmlformats.org/officeDocument/2006/relationships/image" Target="../media/image1.jpg"/></Relationships>
</file>

<file path=xl/drawings/_rels/drawing15.xml.rels><?xml version="1.0" encoding="UTF-8" standalone="yes"?>
<Relationships xmlns="http://schemas.openxmlformats.org/package/2006/relationships"><Relationship Id="rId1" Type="http://schemas.openxmlformats.org/officeDocument/2006/relationships/image" Target="../media/image1.jpg"/></Relationships>
</file>

<file path=xl/drawings/_rels/drawing16.xml.rels><?xml version="1.0" encoding="UTF-8" standalone="yes"?>
<Relationships xmlns="http://schemas.openxmlformats.org/package/2006/relationships"><Relationship Id="rId1" Type="http://schemas.openxmlformats.org/officeDocument/2006/relationships/image" Target="../media/image1.jpg"/></Relationships>
</file>

<file path=xl/drawings/_rels/drawing17.xml.rels><?xml version="1.0" encoding="UTF-8" standalone="yes"?>
<Relationships xmlns="http://schemas.openxmlformats.org/package/2006/relationships"><Relationship Id="rId1" Type="http://schemas.openxmlformats.org/officeDocument/2006/relationships/image" Target="../media/image1.jpg"/></Relationships>
</file>

<file path=xl/drawings/_rels/drawing18.xml.rels><?xml version="1.0" encoding="UTF-8" standalone="yes"?>
<Relationships xmlns="http://schemas.openxmlformats.org/package/2006/relationships"><Relationship Id="rId1" Type="http://schemas.openxmlformats.org/officeDocument/2006/relationships/image" Target="../media/image1.jpg"/></Relationships>
</file>

<file path=xl/drawings/_rels/drawing19.xml.rels><?xml version="1.0" encoding="UTF-8" standalone="yes"?>
<Relationships xmlns="http://schemas.openxmlformats.org/package/2006/relationships"><Relationship Id="rId1" Type="http://schemas.openxmlformats.org/officeDocument/2006/relationships/image" Target="../media/image1.jpg"/></Relationships>
</file>

<file path=xl/drawings/_rels/drawing20.xml.rels><?xml version="1.0" encoding="UTF-8" standalone="yes"?>
<Relationships xmlns="http://schemas.openxmlformats.org/package/2006/relationships"><Relationship Id="rId1" Type="http://schemas.openxmlformats.org/officeDocument/2006/relationships/image" Target="../media/image1.jpg"/></Relationships>
</file>

<file path=xl/drawings/_rels/drawing2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6" name="角丸四角形 18">
          <a:extLst>
            <a:ext uri="{FF2B5EF4-FFF2-40B4-BE49-F238E27FC236}">
              <a16:creationId xmlns:a16="http://schemas.microsoft.com/office/drawing/2014/main" id="{00000000-0008-0000-0100-000006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7" name="角丸四角形 20">
          <a:extLst>
            <a:ext uri="{FF2B5EF4-FFF2-40B4-BE49-F238E27FC236}">
              <a16:creationId xmlns:a16="http://schemas.microsoft.com/office/drawing/2014/main" id="{00000000-0008-0000-0100-000007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8" name="角丸四角形 22">
          <a:extLst>
            <a:ext uri="{FF2B5EF4-FFF2-40B4-BE49-F238E27FC236}">
              <a16:creationId xmlns:a16="http://schemas.microsoft.com/office/drawing/2014/main" id="{00000000-0008-0000-0100-000008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9" name="角丸四角形 24">
          <a:extLst>
            <a:ext uri="{FF2B5EF4-FFF2-40B4-BE49-F238E27FC236}">
              <a16:creationId xmlns:a16="http://schemas.microsoft.com/office/drawing/2014/main" id="{00000000-0008-0000-0100-000009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10" name="円弧 9">
          <a:extLst>
            <a:ext uri="{FF2B5EF4-FFF2-40B4-BE49-F238E27FC236}">
              <a16:creationId xmlns:a16="http://schemas.microsoft.com/office/drawing/2014/main" id="{00000000-0008-0000-0100-00000A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11" name="円弧 10">
          <a:extLst>
            <a:ext uri="{FF2B5EF4-FFF2-40B4-BE49-F238E27FC236}">
              <a16:creationId xmlns:a16="http://schemas.microsoft.com/office/drawing/2014/main" id="{00000000-0008-0000-0100-00000B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3" name="グループ化 2">
          <a:extLst>
            <a:ext uri="{FF2B5EF4-FFF2-40B4-BE49-F238E27FC236}">
              <a16:creationId xmlns:a16="http://schemas.microsoft.com/office/drawing/2014/main" id="{00000000-0008-0000-0100-000003000000}"/>
            </a:ext>
          </a:extLst>
        </xdr:cNvPr>
        <xdr:cNvGrpSpPr/>
      </xdr:nvGrpSpPr>
      <xdr:grpSpPr>
        <a:xfrm>
          <a:off x="9283318" y="2046559"/>
          <a:ext cx="1093103" cy="220391"/>
          <a:chOff x="9283318" y="2046559"/>
          <a:chExt cx="1093103" cy="220391"/>
        </a:xfrm>
      </xdr:grpSpPr>
      <xdr:sp macro="" textlink="">
        <xdr:nvSpPr>
          <xdr:cNvPr id="12" name="円弧 11">
            <a:extLst>
              <a:ext uri="{FF2B5EF4-FFF2-40B4-BE49-F238E27FC236}">
                <a16:creationId xmlns:a16="http://schemas.microsoft.com/office/drawing/2014/main" id="{00000000-0008-0000-0100-00000C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3" name="円弧 12">
            <a:extLst>
              <a:ext uri="{FF2B5EF4-FFF2-40B4-BE49-F238E27FC236}">
                <a16:creationId xmlns:a16="http://schemas.microsoft.com/office/drawing/2014/main" id="{00000000-0008-0000-0100-00000D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4" name="直線コネクタ 13">
          <a:extLst>
            <a:ext uri="{FF2B5EF4-FFF2-40B4-BE49-F238E27FC236}">
              <a16:creationId xmlns:a16="http://schemas.microsoft.com/office/drawing/2014/main" id="{00000000-0008-0000-0100-00000E000000}"/>
            </a:ext>
          </a:extLst>
        </xdr:cNvPr>
        <xdr:cNvCxnSpPr/>
      </xdr:nvCxnSpPr>
      <xdr:spPr>
        <a:xfrm>
          <a:off x="1790555" y="486713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5" name="直線コネクタ 50">
          <a:extLst>
            <a:ext uri="{FF2B5EF4-FFF2-40B4-BE49-F238E27FC236}">
              <a16:creationId xmlns:a16="http://schemas.microsoft.com/office/drawing/2014/main" id="{00000000-0008-0000-0100-00000F000000}"/>
            </a:ext>
          </a:extLst>
        </xdr:cNvPr>
        <xdr:cNvCxnSpPr>
          <a:cxnSpLocks noChangeShapeType="1"/>
        </xdr:cNvCxnSpPr>
      </xdr:nvCxnSpPr>
      <xdr:spPr bwMode="auto">
        <a:xfrm>
          <a:off x="44481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100-000010000000}"/>
            </a:ext>
          </a:extLst>
        </xdr:cNvPr>
        <xdr:cNvCxnSpPr>
          <a:cxnSpLocks noChangeShapeType="1"/>
        </xdr:cNvCxnSpPr>
      </xdr:nvCxnSpPr>
      <xdr:spPr bwMode="auto">
        <a:xfrm>
          <a:off x="46196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7" name="直線コネクタ 50">
          <a:extLst>
            <a:ext uri="{FF2B5EF4-FFF2-40B4-BE49-F238E27FC236}">
              <a16:creationId xmlns:a16="http://schemas.microsoft.com/office/drawing/2014/main" id="{00000000-0008-0000-0100-000011000000}"/>
            </a:ext>
          </a:extLst>
        </xdr:cNvPr>
        <xdr:cNvCxnSpPr>
          <a:cxnSpLocks noChangeShapeType="1"/>
        </xdr:cNvCxnSpPr>
      </xdr:nvCxnSpPr>
      <xdr:spPr bwMode="auto">
        <a:xfrm>
          <a:off x="42767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8" name="直線コネクタ 50">
          <a:extLst>
            <a:ext uri="{FF2B5EF4-FFF2-40B4-BE49-F238E27FC236}">
              <a16:creationId xmlns:a16="http://schemas.microsoft.com/office/drawing/2014/main" id="{00000000-0008-0000-0100-000012000000}"/>
            </a:ext>
          </a:extLst>
        </xdr:cNvPr>
        <xdr:cNvCxnSpPr>
          <a:cxnSpLocks noChangeShapeType="1"/>
        </xdr:cNvCxnSpPr>
      </xdr:nvCxnSpPr>
      <xdr:spPr bwMode="auto">
        <a:xfrm>
          <a:off x="37623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100-000013000000}"/>
            </a:ext>
          </a:extLst>
        </xdr:cNvPr>
        <xdr:cNvCxnSpPr>
          <a:cxnSpLocks noChangeShapeType="1"/>
        </xdr:cNvCxnSpPr>
      </xdr:nvCxnSpPr>
      <xdr:spPr bwMode="auto">
        <a:xfrm>
          <a:off x="39338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20" name="直線コネクタ 50">
          <a:extLst>
            <a:ext uri="{FF2B5EF4-FFF2-40B4-BE49-F238E27FC236}">
              <a16:creationId xmlns:a16="http://schemas.microsoft.com/office/drawing/2014/main" id="{00000000-0008-0000-0100-000014000000}"/>
            </a:ext>
          </a:extLst>
        </xdr:cNvPr>
        <xdr:cNvCxnSpPr>
          <a:cxnSpLocks noChangeShapeType="1"/>
        </xdr:cNvCxnSpPr>
      </xdr:nvCxnSpPr>
      <xdr:spPr bwMode="auto">
        <a:xfrm>
          <a:off x="35909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21" name="直線コネクタ 50">
          <a:extLst>
            <a:ext uri="{FF2B5EF4-FFF2-40B4-BE49-F238E27FC236}">
              <a16:creationId xmlns:a16="http://schemas.microsoft.com/office/drawing/2014/main" id="{00000000-0008-0000-0100-000015000000}"/>
            </a:ext>
          </a:extLst>
        </xdr:cNvPr>
        <xdr:cNvCxnSpPr>
          <a:cxnSpLocks noChangeShapeType="1"/>
        </xdr:cNvCxnSpPr>
      </xdr:nvCxnSpPr>
      <xdr:spPr bwMode="auto">
        <a:xfrm>
          <a:off x="307657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2" name="直線コネクタ 50">
          <a:extLst>
            <a:ext uri="{FF2B5EF4-FFF2-40B4-BE49-F238E27FC236}">
              <a16:creationId xmlns:a16="http://schemas.microsoft.com/office/drawing/2014/main" id="{00000000-0008-0000-0100-000016000000}"/>
            </a:ext>
          </a:extLst>
        </xdr:cNvPr>
        <xdr:cNvCxnSpPr>
          <a:cxnSpLocks noChangeShapeType="1"/>
        </xdr:cNvCxnSpPr>
      </xdr:nvCxnSpPr>
      <xdr:spPr bwMode="auto">
        <a:xfrm>
          <a:off x="32480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3" name="直線コネクタ 50">
          <a:extLst>
            <a:ext uri="{FF2B5EF4-FFF2-40B4-BE49-F238E27FC236}">
              <a16:creationId xmlns:a16="http://schemas.microsoft.com/office/drawing/2014/main" id="{00000000-0008-0000-0100-000017000000}"/>
            </a:ext>
          </a:extLst>
        </xdr:cNvPr>
        <xdr:cNvCxnSpPr>
          <a:cxnSpLocks noChangeShapeType="1"/>
        </xdr:cNvCxnSpPr>
      </xdr:nvCxnSpPr>
      <xdr:spPr bwMode="auto">
        <a:xfrm>
          <a:off x="2905125" y="29527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4" name="直線コネクタ 50">
          <a:extLst>
            <a:ext uri="{FF2B5EF4-FFF2-40B4-BE49-F238E27FC236}">
              <a16:creationId xmlns:a16="http://schemas.microsoft.com/office/drawing/2014/main" id="{00000000-0008-0000-0100-000018000000}"/>
            </a:ext>
          </a:extLst>
        </xdr:cNvPr>
        <xdr:cNvCxnSpPr>
          <a:cxnSpLocks noChangeShapeType="1"/>
        </xdr:cNvCxnSpPr>
      </xdr:nvCxnSpPr>
      <xdr:spPr bwMode="auto">
        <a:xfrm>
          <a:off x="4105275" y="290512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5" name="直線コネクタ 50">
          <a:extLst>
            <a:ext uri="{FF2B5EF4-FFF2-40B4-BE49-F238E27FC236}">
              <a16:creationId xmlns:a16="http://schemas.microsoft.com/office/drawing/2014/main" id="{00000000-0008-0000-0100-000019000000}"/>
            </a:ext>
          </a:extLst>
        </xdr:cNvPr>
        <xdr:cNvCxnSpPr>
          <a:cxnSpLocks noChangeShapeType="1"/>
        </xdr:cNvCxnSpPr>
      </xdr:nvCxnSpPr>
      <xdr:spPr bwMode="auto">
        <a:xfrm>
          <a:off x="3419475" y="289560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6" name="直線コネクタ 50">
          <a:extLst>
            <a:ext uri="{FF2B5EF4-FFF2-40B4-BE49-F238E27FC236}">
              <a16:creationId xmlns:a16="http://schemas.microsoft.com/office/drawing/2014/main" id="{00000000-0008-0000-0100-00001A000000}"/>
            </a:ext>
          </a:extLst>
        </xdr:cNvPr>
        <xdr:cNvCxnSpPr>
          <a:cxnSpLocks noChangeShapeType="1"/>
        </xdr:cNvCxnSpPr>
      </xdr:nvCxnSpPr>
      <xdr:spPr bwMode="auto">
        <a:xfrm>
          <a:off x="44386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7" name="直線コネクタ 50">
          <a:extLst>
            <a:ext uri="{FF2B5EF4-FFF2-40B4-BE49-F238E27FC236}">
              <a16:creationId xmlns:a16="http://schemas.microsoft.com/office/drawing/2014/main" id="{00000000-0008-0000-0100-00001B000000}"/>
            </a:ext>
          </a:extLst>
        </xdr:cNvPr>
        <xdr:cNvCxnSpPr>
          <a:cxnSpLocks noChangeShapeType="1"/>
        </xdr:cNvCxnSpPr>
      </xdr:nvCxnSpPr>
      <xdr:spPr bwMode="auto">
        <a:xfrm>
          <a:off x="46101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8" name="直線コネクタ 50">
          <a:extLst>
            <a:ext uri="{FF2B5EF4-FFF2-40B4-BE49-F238E27FC236}">
              <a16:creationId xmlns:a16="http://schemas.microsoft.com/office/drawing/2014/main" id="{00000000-0008-0000-0100-00001C000000}"/>
            </a:ext>
          </a:extLst>
        </xdr:cNvPr>
        <xdr:cNvCxnSpPr>
          <a:cxnSpLocks noChangeShapeType="1"/>
        </xdr:cNvCxnSpPr>
      </xdr:nvCxnSpPr>
      <xdr:spPr bwMode="auto">
        <a:xfrm>
          <a:off x="42672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9" name="直線コネクタ 50">
          <a:extLst>
            <a:ext uri="{FF2B5EF4-FFF2-40B4-BE49-F238E27FC236}">
              <a16:creationId xmlns:a16="http://schemas.microsoft.com/office/drawing/2014/main" id="{00000000-0008-0000-0100-00001D000000}"/>
            </a:ext>
          </a:extLst>
        </xdr:cNvPr>
        <xdr:cNvCxnSpPr>
          <a:cxnSpLocks noChangeShapeType="1"/>
        </xdr:cNvCxnSpPr>
      </xdr:nvCxnSpPr>
      <xdr:spPr bwMode="auto">
        <a:xfrm>
          <a:off x="37528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30" name="直線コネクタ 50">
          <a:extLst>
            <a:ext uri="{FF2B5EF4-FFF2-40B4-BE49-F238E27FC236}">
              <a16:creationId xmlns:a16="http://schemas.microsoft.com/office/drawing/2014/main" id="{00000000-0008-0000-0100-00001E000000}"/>
            </a:ext>
          </a:extLst>
        </xdr:cNvPr>
        <xdr:cNvCxnSpPr>
          <a:cxnSpLocks noChangeShapeType="1"/>
        </xdr:cNvCxnSpPr>
      </xdr:nvCxnSpPr>
      <xdr:spPr bwMode="auto">
        <a:xfrm>
          <a:off x="39243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31" name="直線コネクタ 50">
          <a:extLst>
            <a:ext uri="{FF2B5EF4-FFF2-40B4-BE49-F238E27FC236}">
              <a16:creationId xmlns:a16="http://schemas.microsoft.com/office/drawing/2014/main" id="{00000000-0008-0000-0100-00001F000000}"/>
            </a:ext>
          </a:extLst>
        </xdr:cNvPr>
        <xdr:cNvCxnSpPr>
          <a:cxnSpLocks noChangeShapeType="1"/>
        </xdr:cNvCxnSpPr>
      </xdr:nvCxnSpPr>
      <xdr:spPr bwMode="auto">
        <a:xfrm>
          <a:off x="35814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2" name="直線コネクタ 50">
          <a:extLst>
            <a:ext uri="{FF2B5EF4-FFF2-40B4-BE49-F238E27FC236}">
              <a16:creationId xmlns:a16="http://schemas.microsoft.com/office/drawing/2014/main" id="{00000000-0008-0000-0100-000020000000}"/>
            </a:ext>
          </a:extLst>
        </xdr:cNvPr>
        <xdr:cNvCxnSpPr>
          <a:cxnSpLocks noChangeShapeType="1"/>
        </xdr:cNvCxnSpPr>
      </xdr:nvCxnSpPr>
      <xdr:spPr bwMode="auto">
        <a:xfrm>
          <a:off x="306705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3" name="直線コネクタ 50">
          <a:extLst>
            <a:ext uri="{FF2B5EF4-FFF2-40B4-BE49-F238E27FC236}">
              <a16:creationId xmlns:a16="http://schemas.microsoft.com/office/drawing/2014/main" id="{00000000-0008-0000-0100-000021000000}"/>
            </a:ext>
          </a:extLst>
        </xdr:cNvPr>
        <xdr:cNvCxnSpPr>
          <a:cxnSpLocks noChangeShapeType="1"/>
        </xdr:cNvCxnSpPr>
      </xdr:nvCxnSpPr>
      <xdr:spPr bwMode="auto">
        <a:xfrm>
          <a:off x="32385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4" name="直線コネクタ 50">
          <a:extLst>
            <a:ext uri="{FF2B5EF4-FFF2-40B4-BE49-F238E27FC236}">
              <a16:creationId xmlns:a16="http://schemas.microsoft.com/office/drawing/2014/main" id="{00000000-0008-0000-0100-000022000000}"/>
            </a:ext>
          </a:extLst>
        </xdr:cNvPr>
        <xdr:cNvCxnSpPr>
          <a:cxnSpLocks noChangeShapeType="1"/>
        </xdr:cNvCxnSpPr>
      </xdr:nvCxnSpPr>
      <xdr:spPr bwMode="auto">
        <a:xfrm>
          <a:off x="2895600" y="34480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5" name="直線コネクタ 50">
          <a:extLst>
            <a:ext uri="{FF2B5EF4-FFF2-40B4-BE49-F238E27FC236}">
              <a16:creationId xmlns:a16="http://schemas.microsoft.com/office/drawing/2014/main" id="{00000000-0008-0000-0100-000023000000}"/>
            </a:ext>
          </a:extLst>
        </xdr:cNvPr>
        <xdr:cNvCxnSpPr>
          <a:cxnSpLocks noChangeShapeType="1"/>
        </xdr:cNvCxnSpPr>
      </xdr:nvCxnSpPr>
      <xdr:spPr bwMode="auto">
        <a:xfrm>
          <a:off x="40957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6" name="直線コネクタ 50">
          <a:extLst>
            <a:ext uri="{FF2B5EF4-FFF2-40B4-BE49-F238E27FC236}">
              <a16:creationId xmlns:a16="http://schemas.microsoft.com/office/drawing/2014/main" id="{00000000-0008-0000-0100-000024000000}"/>
            </a:ext>
          </a:extLst>
        </xdr:cNvPr>
        <xdr:cNvCxnSpPr>
          <a:cxnSpLocks noChangeShapeType="1"/>
        </xdr:cNvCxnSpPr>
      </xdr:nvCxnSpPr>
      <xdr:spPr bwMode="auto">
        <a:xfrm>
          <a:off x="3409950" y="33909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7" name="直線コネクタ 50">
          <a:extLst>
            <a:ext uri="{FF2B5EF4-FFF2-40B4-BE49-F238E27FC236}">
              <a16:creationId xmlns:a16="http://schemas.microsoft.com/office/drawing/2014/main" id="{00000000-0008-0000-0100-000025000000}"/>
            </a:ext>
          </a:extLst>
        </xdr:cNvPr>
        <xdr:cNvCxnSpPr>
          <a:cxnSpLocks noChangeShapeType="1"/>
        </xdr:cNvCxnSpPr>
      </xdr:nvCxnSpPr>
      <xdr:spPr bwMode="auto">
        <a:xfrm>
          <a:off x="44386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8" name="直線コネクタ 50">
          <a:extLst>
            <a:ext uri="{FF2B5EF4-FFF2-40B4-BE49-F238E27FC236}">
              <a16:creationId xmlns:a16="http://schemas.microsoft.com/office/drawing/2014/main" id="{00000000-0008-0000-0100-000026000000}"/>
            </a:ext>
          </a:extLst>
        </xdr:cNvPr>
        <xdr:cNvCxnSpPr>
          <a:cxnSpLocks noChangeShapeType="1"/>
        </xdr:cNvCxnSpPr>
      </xdr:nvCxnSpPr>
      <xdr:spPr bwMode="auto">
        <a:xfrm>
          <a:off x="46101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9" name="直線コネクタ 50">
          <a:extLst>
            <a:ext uri="{FF2B5EF4-FFF2-40B4-BE49-F238E27FC236}">
              <a16:creationId xmlns:a16="http://schemas.microsoft.com/office/drawing/2014/main" id="{00000000-0008-0000-0100-000027000000}"/>
            </a:ext>
          </a:extLst>
        </xdr:cNvPr>
        <xdr:cNvCxnSpPr>
          <a:cxnSpLocks noChangeShapeType="1"/>
        </xdr:cNvCxnSpPr>
      </xdr:nvCxnSpPr>
      <xdr:spPr bwMode="auto">
        <a:xfrm>
          <a:off x="42672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40" name="直線コネクタ 50">
          <a:extLst>
            <a:ext uri="{FF2B5EF4-FFF2-40B4-BE49-F238E27FC236}">
              <a16:creationId xmlns:a16="http://schemas.microsoft.com/office/drawing/2014/main" id="{00000000-0008-0000-0100-000028000000}"/>
            </a:ext>
          </a:extLst>
        </xdr:cNvPr>
        <xdr:cNvCxnSpPr>
          <a:cxnSpLocks noChangeShapeType="1"/>
        </xdr:cNvCxnSpPr>
      </xdr:nvCxnSpPr>
      <xdr:spPr bwMode="auto">
        <a:xfrm>
          <a:off x="37528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41" name="直線コネクタ 50">
          <a:extLst>
            <a:ext uri="{FF2B5EF4-FFF2-40B4-BE49-F238E27FC236}">
              <a16:creationId xmlns:a16="http://schemas.microsoft.com/office/drawing/2014/main" id="{00000000-0008-0000-0100-000029000000}"/>
            </a:ext>
          </a:extLst>
        </xdr:cNvPr>
        <xdr:cNvCxnSpPr>
          <a:cxnSpLocks noChangeShapeType="1"/>
        </xdr:cNvCxnSpPr>
      </xdr:nvCxnSpPr>
      <xdr:spPr bwMode="auto">
        <a:xfrm>
          <a:off x="39243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2" name="直線コネクタ 50">
          <a:extLst>
            <a:ext uri="{FF2B5EF4-FFF2-40B4-BE49-F238E27FC236}">
              <a16:creationId xmlns:a16="http://schemas.microsoft.com/office/drawing/2014/main" id="{00000000-0008-0000-0100-00002A000000}"/>
            </a:ext>
          </a:extLst>
        </xdr:cNvPr>
        <xdr:cNvCxnSpPr>
          <a:cxnSpLocks noChangeShapeType="1"/>
        </xdr:cNvCxnSpPr>
      </xdr:nvCxnSpPr>
      <xdr:spPr bwMode="auto">
        <a:xfrm>
          <a:off x="35814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3" name="直線コネクタ 50">
          <a:extLst>
            <a:ext uri="{FF2B5EF4-FFF2-40B4-BE49-F238E27FC236}">
              <a16:creationId xmlns:a16="http://schemas.microsoft.com/office/drawing/2014/main" id="{00000000-0008-0000-0100-00002B000000}"/>
            </a:ext>
          </a:extLst>
        </xdr:cNvPr>
        <xdr:cNvCxnSpPr>
          <a:cxnSpLocks noChangeShapeType="1"/>
        </xdr:cNvCxnSpPr>
      </xdr:nvCxnSpPr>
      <xdr:spPr bwMode="auto">
        <a:xfrm>
          <a:off x="306705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4" name="直線コネクタ 50">
          <a:extLst>
            <a:ext uri="{FF2B5EF4-FFF2-40B4-BE49-F238E27FC236}">
              <a16:creationId xmlns:a16="http://schemas.microsoft.com/office/drawing/2014/main" id="{00000000-0008-0000-0100-00002C000000}"/>
            </a:ext>
          </a:extLst>
        </xdr:cNvPr>
        <xdr:cNvCxnSpPr>
          <a:cxnSpLocks noChangeShapeType="1"/>
        </xdr:cNvCxnSpPr>
      </xdr:nvCxnSpPr>
      <xdr:spPr bwMode="auto">
        <a:xfrm>
          <a:off x="32385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5" name="直線コネクタ 50">
          <a:extLst>
            <a:ext uri="{FF2B5EF4-FFF2-40B4-BE49-F238E27FC236}">
              <a16:creationId xmlns:a16="http://schemas.microsoft.com/office/drawing/2014/main" id="{00000000-0008-0000-0100-00002D000000}"/>
            </a:ext>
          </a:extLst>
        </xdr:cNvPr>
        <xdr:cNvCxnSpPr>
          <a:cxnSpLocks noChangeShapeType="1"/>
        </xdr:cNvCxnSpPr>
      </xdr:nvCxnSpPr>
      <xdr:spPr bwMode="auto">
        <a:xfrm>
          <a:off x="2895600" y="3943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6" name="直線コネクタ 50">
          <a:extLst>
            <a:ext uri="{FF2B5EF4-FFF2-40B4-BE49-F238E27FC236}">
              <a16:creationId xmlns:a16="http://schemas.microsoft.com/office/drawing/2014/main" id="{00000000-0008-0000-0100-00002E000000}"/>
            </a:ext>
          </a:extLst>
        </xdr:cNvPr>
        <xdr:cNvCxnSpPr>
          <a:cxnSpLocks noChangeShapeType="1"/>
        </xdr:cNvCxnSpPr>
      </xdr:nvCxnSpPr>
      <xdr:spPr bwMode="auto">
        <a:xfrm>
          <a:off x="4095750" y="38862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7" name="直線コネクタ 50">
          <a:extLst>
            <a:ext uri="{FF2B5EF4-FFF2-40B4-BE49-F238E27FC236}">
              <a16:creationId xmlns:a16="http://schemas.microsoft.com/office/drawing/2014/main" id="{00000000-0008-0000-0100-00002F000000}"/>
            </a:ext>
          </a:extLst>
        </xdr:cNvPr>
        <xdr:cNvCxnSpPr>
          <a:cxnSpLocks noChangeShapeType="1"/>
        </xdr:cNvCxnSpPr>
      </xdr:nvCxnSpPr>
      <xdr:spPr bwMode="auto">
        <a:xfrm>
          <a:off x="3409950" y="38766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8" name="直線コネクタ 50">
          <a:extLst>
            <a:ext uri="{FF2B5EF4-FFF2-40B4-BE49-F238E27FC236}">
              <a16:creationId xmlns:a16="http://schemas.microsoft.com/office/drawing/2014/main" id="{00000000-0008-0000-0100-000030000000}"/>
            </a:ext>
          </a:extLst>
        </xdr:cNvPr>
        <xdr:cNvCxnSpPr>
          <a:cxnSpLocks noChangeShapeType="1"/>
        </xdr:cNvCxnSpPr>
      </xdr:nvCxnSpPr>
      <xdr:spPr bwMode="auto">
        <a:xfrm>
          <a:off x="44386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9" name="直線コネクタ 50">
          <a:extLst>
            <a:ext uri="{FF2B5EF4-FFF2-40B4-BE49-F238E27FC236}">
              <a16:creationId xmlns:a16="http://schemas.microsoft.com/office/drawing/2014/main" id="{00000000-0008-0000-0100-000031000000}"/>
            </a:ext>
          </a:extLst>
        </xdr:cNvPr>
        <xdr:cNvCxnSpPr>
          <a:cxnSpLocks noChangeShapeType="1"/>
        </xdr:cNvCxnSpPr>
      </xdr:nvCxnSpPr>
      <xdr:spPr bwMode="auto">
        <a:xfrm>
          <a:off x="46101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50" name="直線コネクタ 50">
          <a:extLst>
            <a:ext uri="{FF2B5EF4-FFF2-40B4-BE49-F238E27FC236}">
              <a16:creationId xmlns:a16="http://schemas.microsoft.com/office/drawing/2014/main" id="{00000000-0008-0000-0100-000032000000}"/>
            </a:ext>
          </a:extLst>
        </xdr:cNvPr>
        <xdr:cNvCxnSpPr>
          <a:cxnSpLocks noChangeShapeType="1"/>
        </xdr:cNvCxnSpPr>
      </xdr:nvCxnSpPr>
      <xdr:spPr bwMode="auto">
        <a:xfrm>
          <a:off x="42672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51" name="直線コネクタ 50">
          <a:extLst>
            <a:ext uri="{FF2B5EF4-FFF2-40B4-BE49-F238E27FC236}">
              <a16:creationId xmlns:a16="http://schemas.microsoft.com/office/drawing/2014/main" id="{00000000-0008-0000-0100-000033000000}"/>
            </a:ext>
          </a:extLst>
        </xdr:cNvPr>
        <xdr:cNvCxnSpPr>
          <a:cxnSpLocks noChangeShapeType="1"/>
        </xdr:cNvCxnSpPr>
      </xdr:nvCxnSpPr>
      <xdr:spPr bwMode="auto">
        <a:xfrm>
          <a:off x="37528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2" name="直線コネクタ 50">
          <a:extLst>
            <a:ext uri="{FF2B5EF4-FFF2-40B4-BE49-F238E27FC236}">
              <a16:creationId xmlns:a16="http://schemas.microsoft.com/office/drawing/2014/main" id="{00000000-0008-0000-0100-000034000000}"/>
            </a:ext>
          </a:extLst>
        </xdr:cNvPr>
        <xdr:cNvCxnSpPr>
          <a:cxnSpLocks noChangeShapeType="1"/>
        </xdr:cNvCxnSpPr>
      </xdr:nvCxnSpPr>
      <xdr:spPr bwMode="auto">
        <a:xfrm>
          <a:off x="39243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3" name="直線コネクタ 50">
          <a:extLst>
            <a:ext uri="{FF2B5EF4-FFF2-40B4-BE49-F238E27FC236}">
              <a16:creationId xmlns:a16="http://schemas.microsoft.com/office/drawing/2014/main" id="{00000000-0008-0000-0100-000035000000}"/>
            </a:ext>
          </a:extLst>
        </xdr:cNvPr>
        <xdr:cNvCxnSpPr>
          <a:cxnSpLocks noChangeShapeType="1"/>
        </xdr:cNvCxnSpPr>
      </xdr:nvCxnSpPr>
      <xdr:spPr bwMode="auto">
        <a:xfrm>
          <a:off x="35814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4" name="直線コネクタ 50">
          <a:extLst>
            <a:ext uri="{FF2B5EF4-FFF2-40B4-BE49-F238E27FC236}">
              <a16:creationId xmlns:a16="http://schemas.microsoft.com/office/drawing/2014/main" id="{00000000-0008-0000-0100-000036000000}"/>
            </a:ext>
          </a:extLst>
        </xdr:cNvPr>
        <xdr:cNvCxnSpPr>
          <a:cxnSpLocks noChangeShapeType="1"/>
        </xdr:cNvCxnSpPr>
      </xdr:nvCxnSpPr>
      <xdr:spPr bwMode="auto">
        <a:xfrm>
          <a:off x="306705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5" name="直線コネクタ 50">
          <a:extLst>
            <a:ext uri="{FF2B5EF4-FFF2-40B4-BE49-F238E27FC236}">
              <a16:creationId xmlns:a16="http://schemas.microsoft.com/office/drawing/2014/main" id="{00000000-0008-0000-0100-000037000000}"/>
            </a:ext>
          </a:extLst>
        </xdr:cNvPr>
        <xdr:cNvCxnSpPr>
          <a:cxnSpLocks noChangeShapeType="1"/>
        </xdr:cNvCxnSpPr>
      </xdr:nvCxnSpPr>
      <xdr:spPr bwMode="auto">
        <a:xfrm>
          <a:off x="32385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6" name="直線コネクタ 50">
          <a:extLst>
            <a:ext uri="{FF2B5EF4-FFF2-40B4-BE49-F238E27FC236}">
              <a16:creationId xmlns:a16="http://schemas.microsoft.com/office/drawing/2014/main" id="{00000000-0008-0000-0100-000038000000}"/>
            </a:ext>
          </a:extLst>
        </xdr:cNvPr>
        <xdr:cNvCxnSpPr>
          <a:cxnSpLocks noChangeShapeType="1"/>
        </xdr:cNvCxnSpPr>
      </xdr:nvCxnSpPr>
      <xdr:spPr bwMode="auto">
        <a:xfrm>
          <a:off x="2895600" y="44386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7" name="直線コネクタ 50">
          <a:extLst>
            <a:ext uri="{FF2B5EF4-FFF2-40B4-BE49-F238E27FC236}">
              <a16:creationId xmlns:a16="http://schemas.microsoft.com/office/drawing/2014/main" id="{00000000-0008-0000-0100-000039000000}"/>
            </a:ext>
          </a:extLst>
        </xdr:cNvPr>
        <xdr:cNvCxnSpPr>
          <a:cxnSpLocks noChangeShapeType="1"/>
        </xdr:cNvCxnSpPr>
      </xdr:nvCxnSpPr>
      <xdr:spPr bwMode="auto">
        <a:xfrm>
          <a:off x="40957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8" name="直線コネクタ 50">
          <a:extLst>
            <a:ext uri="{FF2B5EF4-FFF2-40B4-BE49-F238E27FC236}">
              <a16:creationId xmlns:a16="http://schemas.microsoft.com/office/drawing/2014/main" id="{00000000-0008-0000-0100-00003A000000}"/>
            </a:ext>
          </a:extLst>
        </xdr:cNvPr>
        <xdr:cNvCxnSpPr>
          <a:cxnSpLocks noChangeShapeType="1"/>
        </xdr:cNvCxnSpPr>
      </xdr:nvCxnSpPr>
      <xdr:spPr bwMode="auto">
        <a:xfrm>
          <a:off x="3409950" y="43815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9" name="直線コネクタ 50">
          <a:extLst>
            <a:ext uri="{FF2B5EF4-FFF2-40B4-BE49-F238E27FC236}">
              <a16:creationId xmlns:a16="http://schemas.microsoft.com/office/drawing/2014/main" id="{00000000-0008-0000-0100-00003B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60" name="直線コネクタ 50">
          <a:extLst>
            <a:ext uri="{FF2B5EF4-FFF2-40B4-BE49-F238E27FC236}">
              <a16:creationId xmlns:a16="http://schemas.microsoft.com/office/drawing/2014/main" id="{00000000-0008-0000-0100-00003C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61" name="直線コネクタ 50">
          <a:extLst>
            <a:ext uri="{FF2B5EF4-FFF2-40B4-BE49-F238E27FC236}">
              <a16:creationId xmlns:a16="http://schemas.microsoft.com/office/drawing/2014/main" id="{00000000-0008-0000-0100-00003D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2" name="直線コネクタ 50">
          <a:extLst>
            <a:ext uri="{FF2B5EF4-FFF2-40B4-BE49-F238E27FC236}">
              <a16:creationId xmlns:a16="http://schemas.microsoft.com/office/drawing/2014/main" id="{00000000-0008-0000-0100-00003E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3" name="直線コネクタ 50">
          <a:extLst>
            <a:ext uri="{FF2B5EF4-FFF2-40B4-BE49-F238E27FC236}">
              <a16:creationId xmlns:a16="http://schemas.microsoft.com/office/drawing/2014/main" id="{00000000-0008-0000-0100-00003F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4" name="直線コネクタ 50">
          <a:extLst>
            <a:ext uri="{FF2B5EF4-FFF2-40B4-BE49-F238E27FC236}">
              <a16:creationId xmlns:a16="http://schemas.microsoft.com/office/drawing/2014/main" id="{00000000-0008-0000-0100-000040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5" name="直線コネクタ 50">
          <a:extLst>
            <a:ext uri="{FF2B5EF4-FFF2-40B4-BE49-F238E27FC236}">
              <a16:creationId xmlns:a16="http://schemas.microsoft.com/office/drawing/2014/main" id="{00000000-0008-0000-0100-000041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6" name="直線コネクタ 50">
          <a:extLst>
            <a:ext uri="{FF2B5EF4-FFF2-40B4-BE49-F238E27FC236}">
              <a16:creationId xmlns:a16="http://schemas.microsoft.com/office/drawing/2014/main" id="{00000000-0008-0000-0100-000042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7" name="直線コネクタ 50">
          <a:extLst>
            <a:ext uri="{FF2B5EF4-FFF2-40B4-BE49-F238E27FC236}">
              <a16:creationId xmlns:a16="http://schemas.microsoft.com/office/drawing/2014/main" id="{00000000-0008-0000-0100-000043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8" name="直線コネクタ 50">
          <a:extLst>
            <a:ext uri="{FF2B5EF4-FFF2-40B4-BE49-F238E27FC236}">
              <a16:creationId xmlns:a16="http://schemas.microsoft.com/office/drawing/2014/main" id="{00000000-0008-0000-0100-000044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9" name="直線コネクタ 50">
          <a:extLst>
            <a:ext uri="{FF2B5EF4-FFF2-40B4-BE49-F238E27FC236}">
              <a16:creationId xmlns:a16="http://schemas.microsoft.com/office/drawing/2014/main" id="{00000000-0008-0000-0100-000045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70" name="直線コネクタ 50">
          <a:extLst>
            <a:ext uri="{FF2B5EF4-FFF2-40B4-BE49-F238E27FC236}">
              <a16:creationId xmlns:a16="http://schemas.microsoft.com/office/drawing/2014/main" id="{00000000-0008-0000-0100-000046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71" name="直線コネクタ 50">
          <a:extLst>
            <a:ext uri="{FF2B5EF4-FFF2-40B4-BE49-F238E27FC236}">
              <a16:creationId xmlns:a16="http://schemas.microsoft.com/office/drawing/2014/main" id="{00000000-0008-0000-0100-000047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2" name="直線コネクタ 50">
          <a:extLst>
            <a:ext uri="{FF2B5EF4-FFF2-40B4-BE49-F238E27FC236}">
              <a16:creationId xmlns:a16="http://schemas.microsoft.com/office/drawing/2014/main" id="{00000000-0008-0000-0100-000048000000}"/>
            </a:ext>
          </a:extLst>
        </xdr:cNvPr>
        <xdr:cNvCxnSpPr>
          <a:cxnSpLocks noChangeShapeType="1"/>
        </xdr:cNvCxnSpPr>
      </xdr:nvCxnSpPr>
      <xdr:spPr bwMode="auto">
        <a:xfrm>
          <a:off x="42672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3" name="直線コネクタ 50">
          <a:extLst>
            <a:ext uri="{FF2B5EF4-FFF2-40B4-BE49-F238E27FC236}">
              <a16:creationId xmlns:a16="http://schemas.microsoft.com/office/drawing/2014/main" id="{00000000-0008-0000-0100-000049000000}"/>
            </a:ext>
          </a:extLst>
        </xdr:cNvPr>
        <xdr:cNvCxnSpPr>
          <a:cxnSpLocks noChangeShapeType="1"/>
        </xdr:cNvCxnSpPr>
      </xdr:nvCxnSpPr>
      <xdr:spPr bwMode="auto">
        <a:xfrm>
          <a:off x="44386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4" name="直線コネクタ 50">
          <a:extLst>
            <a:ext uri="{FF2B5EF4-FFF2-40B4-BE49-F238E27FC236}">
              <a16:creationId xmlns:a16="http://schemas.microsoft.com/office/drawing/2014/main" id="{00000000-0008-0000-0100-00004A000000}"/>
            </a:ext>
          </a:extLst>
        </xdr:cNvPr>
        <xdr:cNvCxnSpPr>
          <a:cxnSpLocks noChangeShapeType="1"/>
        </xdr:cNvCxnSpPr>
      </xdr:nvCxnSpPr>
      <xdr:spPr bwMode="auto">
        <a:xfrm>
          <a:off x="40957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5" name="直線コネクタ 50">
          <a:extLst>
            <a:ext uri="{FF2B5EF4-FFF2-40B4-BE49-F238E27FC236}">
              <a16:creationId xmlns:a16="http://schemas.microsoft.com/office/drawing/2014/main" id="{00000000-0008-0000-0100-00004B000000}"/>
            </a:ext>
          </a:extLst>
        </xdr:cNvPr>
        <xdr:cNvCxnSpPr>
          <a:cxnSpLocks noChangeShapeType="1"/>
        </xdr:cNvCxnSpPr>
      </xdr:nvCxnSpPr>
      <xdr:spPr bwMode="auto">
        <a:xfrm>
          <a:off x="35814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6" name="直線コネクタ 50">
          <a:extLst>
            <a:ext uri="{FF2B5EF4-FFF2-40B4-BE49-F238E27FC236}">
              <a16:creationId xmlns:a16="http://schemas.microsoft.com/office/drawing/2014/main" id="{00000000-0008-0000-0100-00004C000000}"/>
            </a:ext>
          </a:extLst>
        </xdr:cNvPr>
        <xdr:cNvCxnSpPr>
          <a:cxnSpLocks noChangeShapeType="1"/>
        </xdr:cNvCxnSpPr>
      </xdr:nvCxnSpPr>
      <xdr:spPr bwMode="auto">
        <a:xfrm>
          <a:off x="37528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7" name="直線コネクタ 50">
          <a:extLst>
            <a:ext uri="{FF2B5EF4-FFF2-40B4-BE49-F238E27FC236}">
              <a16:creationId xmlns:a16="http://schemas.microsoft.com/office/drawing/2014/main" id="{00000000-0008-0000-0100-00004D000000}"/>
            </a:ext>
          </a:extLst>
        </xdr:cNvPr>
        <xdr:cNvCxnSpPr>
          <a:cxnSpLocks noChangeShapeType="1"/>
        </xdr:cNvCxnSpPr>
      </xdr:nvCxnSpPr>
      <xdr:spPr bwMode="auto">
        <a:xfrm>
          <a:off x="34099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8" name="直線コネクタ 50">
          <a:extLst>
            <a:ext uri="{FF2B5EF4-FFF2-40B4-BE49-F238E27FC236}">
              <a16:creationId xmlns:a16="http://schemas.microsoft.com/office/drawing/2014/main" id="{00000000-0008-0000-0100-00004E000000}"/>
            </a:ext>
          </a:extLst>
        </xdr:cNvPr>
        <xdr:cNvCxnSpPr>
          <a:cxnSpLocks noChangeShapeType="1"/>
        </xdr:cNvCxnSpPr>
      </xdr:nvCxnSpPr>
      <xdr:spPr bwMode="auto">
        <a:xfrm>
          <a:off x="289560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9" name="直線コネクタ 50">
          <a:extLst>
            <a:ext uri="{FF2B5EF4-FFF2-40B4-BE49-F238E27FC236}">
              <a16:creationId xmlns:a16="http://schemas.microsoft.com/office/drawing/2014/main" id="{00000000-0008-0000-0100-00004F000000}"/>
            </a:ext>
          </a:extLst>
        </xdr:cNvPr>
        <xdr:cNvCxnSpPr>
          <a:cxnSpLocks noChangeShapeType="1"/>
        </xdr:cNvCxnSpPr>
      </xdr:nvCxnSpPr>
      <xdr:spPr bwMode="auto">
        <a:xfrm>
          <a:off x="30670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80" name="直線コネクタ 50">
          <a:extLst>
            <a:ext uri="{FF2B5EF4-FFF2-40B4-BE49-F238E27FC236}">
              <a16:creationId xmlns:a16="http://schemas.microsoft.com/office/drawing/2014/main" id="{00000000-0008-0000-0100-000050000000}"/>
            </a:ext>
          </a:extLst>
        </xdr:cNvPr>
        <xdr:cNvCxnSpPr>
          <a:cxnSpLocks noChangeShapeType="1"/>
        </xdr:cNvCxnSpPr>
      </xdr:nvCxnSpPr>
      <xdr:spPr bwMode="auto">
        <a:xfrm>
          <a:off x="2724150" y="80581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81" name="直線コネクタ 50">
          <a:extLst>
            <a:ext uri="{FF2B5EF4-FFF2-40B4-BE49-F238E27FC236}">
              <a16:creationId xmlns:a16="http://schemas.microsoft.com/office/drawing/2014/main" id="{00000000-0008-0000-0100-000051000000}"/>
            </a:ext>
          </a:extLst>
        </xdr:cNvPr>
        <xdr:cNvCxnSpPr>
          <a:cxnSpLocks noChangeShapeType="1"/>
        </xdr:cNvCxnSpPr>
      </xdr:nvCxnSpPr>
      <xdr:spPr bwMode="auto">
        <a:xfrm>
          <a:off x="39243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2" name="直線コネクタ 50">
          <a:extLst>
            <a:ext uri="{FF2B5EF4-FFF2-40B4-BE49-F238E27FC236}">
              <a16:creationId xmlns:a16="http://schemas.microsoft.com/office/drawing/2014/main" id="{00000000-0008-0000-0100-000052000000}"/>
            </a:ext>
          </a:extLst>
        </xdr:cNvPr>
        <xdr:cNvCxnSpPr>
          <a:cxnSpLocks noChangeShapeType="1"/>
        </xdr:cNvCxnSpPr>
      </xdr:nvCxnSpPr>
      <xdr:spPr bwMode="auto">
        <a:xfrm>
          <a:off x="3238500" y="802957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3" name="直線コネクタ 50">
          <a:extLst>
            <a:ext uri="{FF2B5EF4-FFF2-40B4-BE49-F238E27FC236}">
              <a16:creationId xmlns:a16="http://schemas.microsoft.com/office/drawing/2014/main" id="{00000000-0008-0000-0100-000053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4" name="直線コネクタ 50">
          <a:extLst>
            <a:ext uri="{FF2B5EF4-FFF2-40B4-BE49-F238E27FC236}">
              <a16:creationId xmlns:a16="http://schemas.microsoft.com/office/drawing/2014/main" id="{00000000-0008-0000-0100-000054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5" name="直線コネクタ 50">
          <a:extLst>
            <a:ext uri="{FF2B5EF4-FFF2-40B4-BE49-F238E27FC236}">
              <a16:creationId xmlns:a16="http://schemas.microsoft.com/office/drawing/2014/main" id="{00000000-0008-0000-0100-000055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6" name="直線コネクタ 50">
          <a:extLst>
            <a:ext uri="{FF2B5EF4-FFF2-40B4-BE49-F238E27FC236}">
              <a16:creationId xmlns:a16="http://schemas.microsoft.com/office/drawing/2014/main" id="{00000000-0008-0000-0100-000056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7" name="直線コネクタ 50">
          <a:extLst>
            <a:ext uri="{FF2B5EF4-FFF2-40B4-BE49-F238E27FC236}">
              <a16:creationId xmlns:a16="http://schemas.microsoft.com/office/drawing/2014/main" id="{00000000-0008-0000-0100-000057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8" name="直線コネクタ 50">
          <a:extLst>
            <a:ext uri="{FF2B5EF4-FFF2-40B4-BE49-F238E27FC236}">
              <a16:creationId xmlns:a16="http://schemas.microsoft.com/office/drawing/2014/main" id="{00000000-0008-0000-0100-000058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9" name="直線コネクタ 50">
          <a:extLst>
            <a:ext uri="{FF2B5EF4-FFF2-40B4-BE49-F238E27FC236}">
              <a16:creationId xmlns:a16="http://schemas.microsoft.com/office/drawing/2014/main" id="{00000000-0008-0000-0100-000059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90" name="直線コネクタ 50">
          <a:extLst>
            <a:ext uri="{FF2B5EF4-FFF2-40B4-BE49-F238E27FC236}">
              <a16:creationId xmlns:a16="http://schemas.microsoft.com/office/drawing/2014/main" id="{00000000-0008-0000-0100-00005A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91" name="直線コネクタ 50">
          <a:extLst>
            <a:ext uri="{FF2B5EF4-FFF2-40B4-BE49-F238E27FC236}">
              <a16:creationId xmlns:a16="http://schemas.microsoft.com/office/drawing/2014/main" id="{00000000-0008-0000-0100-00005B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2" name="直線コネクタ 50">
          <a:extLst>
            <a:ext uri="{FF2B5EF4-FFF2-40B4-BE49-F238E27FC236}">
              <a16:creationId xmlns:a16="http://schemas.microsoft.com/office/drawing/2014/main" id="{00000000-0008-0000-0100-00005C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3" name="直線コネクタ 50">
          <a:extLst>
            <a:ext uri="{FF2B5EF4-FFF2-40B4-BE49-F238E27FC236}">
              <a16:creationId xmlns:a16="http://schemas.microsoft.com/office/drawing/2014/main" id="{00000000-0008-0000-0100-00005D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4" name="直線コネクタ 50">
          <a:extLst>
            <a:ext uri="{FF2B5EF4-FFF2-40B4-BE49-F238E27FC236}">
              <a16:creationId xmlns:a16="http://schemas.microsoft.com/office/drawing/2014/main" id="{00000000-0008-0000-0100-00005E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5" name="直線コネクタ 50">
          <a:extLst>
            <a:ext uri="{FF2B5EF4-FFF2-40B4-BE49-F238E27FC236}">
              <a16:creationId xmlns:a16="http://schemas.microsoft.com/office/drawing/2014/main" id="{00000000-0008-0000-0100-00005F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6" name="直線コネクタ 50">
          <a:extLst>
            <a:ext uri="{FF2B5EF4-FFF2-40B4-BE49-F238E27FC236}">
              <a16:creationId xmlns:a16="http://schemas.microsoft.com/office/drawing/2014/main" id="{00000000-0008-0000-0100-000060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7" name="直線コネクタ 50">
          <a:extLst>
            <a:ext uri="{FF2B5EF4-FFF2-40B4-BE49-F238E27FC236}">
              <a16:creationId xmlns:a16="http://schemas.microsoft.com/office/drawing/2014/main" id="{00000000-0008-0000-0100-000061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8" name="直線コネクタ 50">
          <a:extLst>
            <a:ext uri="{FF2B5EF4-FFF2-40B4-BE49-F238E27FC236}">
              <a16:creationId xmlns:a16="http://schemas.microsoft.com/office/drawing/2014/main" id="{00000000-0008-0000-0100-000062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9" name="直線コネクタ 50">
          <a:extLst>
            <a:ext uri="{FF2B5EF4-FFF2-40B4-BE49-F238E27FC236}">
              <a16:creationId xmlns:a16="http://schemas.microsoft.com/office/drawing/2014/main" id="{00000000-0008-0000-0100-000063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100" name="直線コネクタ 50">
          <a:extLst>
            <a:ext uri="{FF2B5EF4-FFF2-40B4-BE49-F238E27FC236}">
              <a16:creationId xmlns:a16="http://schemas.microsoft.com/office/drawing/2014/main" id="{00000000-0008-0000-0100-000064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101" name="直線コネクタ 50">
          <a:extLst>
            <a:ext uri="{FF2B5EF4-FFF2-40B4-BE49-F238E27FC236}">
              <a16:creationId xmlns:a16="http://schemas.microsoft.com/office/drawing/2014/main" id="{00000000-0008-0000-0100-000065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2" name="直線コネクタ 50">
          <a:extLst>
            <a:ext uri="{FF2B5EF4-FFF2-40B4-BE49-F238E27FC236}">
              <a16:creationId xmlns:a16="http://schemas.microsoft.com/office/drawing/2014/main" id="{00000000-0008-0000-0100-000066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3" name="直線コネクタ 50">
          <a:extLst>
            <a:ext uri="{FF2B5EF4-FFF2-40B4-BE49-F238E27FC236}">
              <a16:creationId xmlns:a16="http://schemas.microsoft.com/office/drawing/2014/main" id="{00000000-0008-0000-0100-000067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4" name="直線コネクタ 50">
          <a:extLst>
            <a:ext uri="{FF2B5EF4-FFF2-40B4-BE49-F238E27FC236}">
              <a16:creationId xmlns:a16="http://schemas.microsoft.com/office/drawing/2014/main" id="{00000000-0008-0000-0100-000068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5" name="直線コネクタ 104">
          <a:extLst>
            <a:ext uri="{FF2B5EF4-FFF2-40B4-BE49-F238E27FC236}">
              <a16:creationId xmlns:a16="http://schemas.microsoft.com/office/drawing/2014/main" id="{00000000-0008-0000-0100-000069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6" name="直線コネクタ 156">
          <a:extLst>
            <a:ext uri="{FF2B5EF4-FFF2-40B4-BE49-F238E27FC236}">
              <a16:creationId xmlns:a16="http://schemas.microsoft.com/office/drawing/2014/main" id="{00000000-0008-0000-0100-00006A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7" name="直線コネクタ 161">
          <a:extLst>
            <a:ext uri="{FF2B5EF4-FFF2-40B4-BE49-F238E27FC236}">
              <a16:creationId xmlns:a16="http://schemas.microsoft.com/office/drawing/2014/main" id="{00000000-0008-0000-0100-00006B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8" name="直線コネクタ 156">
          <a:extLst>
            <a:ext uri="{FF2B5EF4-FFF2-40B4-BE49-F238E27FC236}">
              <a16:creationId xmlns:a16="http://schemas.microsoft.com/office/drawing/2014/main" id="{00000000-0008-0000-0100-00006C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9" name="直線コネクタ 50">
          <a:extLst>
            <a:ext uri="{FF2B5EF4-FFF2-40B4-BE49-F238E27FC236}">
              <a16:creationId xmlns:a16="http://schemas.microsoft.com/office/drawing/2014/main" id="{00000000-0008-0000-0100-00006D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785281" name="Drop Down 1" hidden="1">
              <a:extLst>
                <a:ext uri="{63B3BB69-23CF-44E3-9099-C40C66FF867C}">
                  <a14:compatExt spid="_x0000_s2785281"/>
                </a:ext>
                <a:ext uri="{FF2B5EF4-FFF2-40B4-BE49-F238E27FC236}">
                  <a16:creationId xmlns:a16="http://schemas.microsoft.com/office/drawing/2014/main" id="{00000000-0008-0000-0100-000001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785282" name="Drop Down 2" hidden="1">
              <a:extLst>
                <a:ext uri="{63B3BB69-23CF-44E3-9099-C40C66FF867C}">
                  <a14:compatExt spid="_x0000_s2785282"/>
                </a:ext>
                <a:ext uri="{FF2B5EF4-FFF2-40B4-BE49-F238E27FC236}">
                  <a16:creationId xmlns:a16="http://schemas.microsoft.com/office/drawing/2014/main" id="{00000000-0008-0000-0100-000002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785283" name="Drop Down 3" hidden="1">
              <a:extLst>
                <a:ext uri="{63B3BB69-23CF-44E3-9099-C40C66FF867C}">
                  <a14:compatExt spid="_x0000_s2785283"/>
                </a:ext>
                <a:ext uri="{FF2B5EF4-FFF2-40B4-BE49-F238E27FC236}">
                  <a16:creationId xmlns:a16="http://schemas.microsoft.com/office/drawing/2014/main" id="{00000000-0008-0000-0100-000003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785284" name="Drop Down 4" hidden="1">
              <a:extLst>
                <a:ext uri="{63B3BB69-23CF-44E3-9099-C40C66FF867C}">
                  <a14:compatExt spid="_x0000_s2785284"/>
                </a:ext>
                <a:ext uri="{FF2B5EF4-FFF2-40B4-BE49-F238E27FC236}">
                  <a16:creationId xmlns:a16="http://schemas.microsoft.com/office/drawing/2014/main" id="{00000000-0008-0000-0100-000004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4" name="グループ化 3">
              <a:extLst>
                <a:ext uri="{FF2B5EF4-FFF2-40B4-BE49-F238E27FC236}">
                  <a16:creationId xmlns:a16="http://schemas.microsoft.com/office/drawing/2014/main" id="{00000000-0008-0000-0100-000072000000}"/>
                </a:ext>
              </a:extLst>
            </xdr:cNvPr>
            <xdr:cNvGrpSpPr>
              <a:grpSpLocks/>
            </xdr:cNvGrpSpPr>
          </xdr:nvGrpSpPr>
          <xdr:grpSpPr bwMode="auto">
            <a:xfrm>
              <a:off x="4086225" y="5162551"/>
              <a:ext cx="200025" cy="597291"/>
              <a:chOff x="4155098" y="4891332"/>
              <a:chExt cx="206619" cy="628125"/>
            </a:xfrm>
          </xdr:grpSpPr>
          <xdr:sp macro="" textlink="">
            <xdr:nvSpPr>
              <xdr:cNvPr id="2785285" name="Check Box 5" hidden="1">
                <a:extLst>
                  <a:ext uri="{63B3BB69-23CF-44E3-9099-C40C66FF867C}">
                    <a14:compatExt spid="_x0000_s2785285"/>
                  </a:ext>
                  <a:ext uri="{FF2B5EF4-FFF2-40B4-BE49-F238E27FC236}">
                    <a16:creationId xmlns:a16="http://schemas.microsoft.com/office/drawing/2014/main" id="{00000000-0008-0000-0100-000005802A00}"/>
                  </a:ext>
                </a:extLst>
              </xdr:cNvPr>
              <xdr:cNvSpPr/>
            </xdr:nvSpPr>
            <xdr:spPr bwMode="auto">
              <a:xfrm>
                <a:off x="4155098" y="4891332"/>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6" name="Check Box 6" hidden="1">
                <a:extLst>
                  <a:ext uri="{63B3BB69-23CF-44E3-9099-C40C66FF867C}">
                    <a14:compatExt spid="_x0000_s2785286"/>
                  </a:ext>
                  <a:ext uri="{FF2B5EF4-FFF2-40B4-BE49-F238E27FC236}">
                    <a16:creationId xmlns:a16="http://schemas.microsoft.com/office/drawing/2014/main" id="{00000000-0008-0000-0100-000006802A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87" name="Check Box 7" hidden="1">
                <a:extLst>
                  <a:ext uri="{63B3BB69-23CF-44E3-9099-C40C66FF867C}">
                    <a14:compatExt spid="_x0000_s2785287"/>
                  </a:ext>
                  <a:ext uri="{FF2B5EF4-FFF2-40B4-BE49-F238E27FC236}">
                    <a16:creationId xmlns:a16="http://schemas.microsoft.com/office/drawing/2014/main" id="{00000000-0008-0000-0100-000007802A00}"/>
                  </a:ext>
                </a:extLst>
              </xdr:cNvPr>
              <xdr:cNvSpPr/>
            </xdr:nvSpPr>
            <xdr:spPr bwMode="auto">
              <a:xfrm>
                <a:off x="4155098" y="5328934"/>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9" name="円/楕円 35">
          <a:extLst>
            <a:ext uri="{FF2B5EF4-FFF2-40B4-BE49-F238E27FC236}">
              <a16:creationId xmlns:a16="http://schemas.microsoft.com/office/drawing/2014/main" id="{00000000-0008-0000-0100-000077000000}"/>
            </a:ext>
          </a:extLst>
        </xdr:cNvPr>
        <xdr:cNvSpPr>
          <a:spLocks noChangeArrowheads="1"/>
        </xdr:cNvSpPr>
      </xdr:nvSpPr>
      <xdr:spPr bwMode="auto">
        <a:xfrm>
          <a:off x="11839575" y="626745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20" name="円/楕円 35">
          <a:extLst>
            <a:ext uri="{FF2B5EF4-FFF2-40B4-BE49-F238E27FC236}">
              <a16:creationId xmlns:a16="http://schemas.microsoft.com/office/drawing/2014/main" id="{00000000-0008-0000-0100-000078000000}"/>
            </a:ext>
          </a:extLst>
        </xdr:cNvPr>
        <xdr:cNvSpPr>
          <a:spLocks noChangeArrowheads="1"/>
        </xdr:cNvSpPr>
      </xdr:nvSpPr>
      <xdr:spPr bwMode="auto">
        <a:xfrm>
          <a:off x="11925300" y="64865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21" name="直線コネクタ 50">
          <a:extLst>
            <a:ext uri="{FF2B5EF4-FFF2-40B4-BE49-F238E27FC236}">
              <a16:creationId xmlns:a16="http://schemas.microsoft.com/office/drawing/2014/main" id="{00000000-0008-0000-0100-000079000000}"/>
            </a:ext>
          </a:extLst>
        </xdr:cNvPr>
        <xdr:cNvCxnSpPr>
          <a:cxnSpLocks noChangeShapeType="1"/>
        </xdr:cNvCxnSpPr>
      </xdr:nvCxnSpPr>
      <xdr:spPr bwMode="auto">
        <a:xfrm>
          <a:off x="44386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22" name="直線コネクタ 50">
          <a:extLst>
            <a:ext uri="{FF2B5EF4-FFF2-40B4-BE49-F238E27FC236}">
              <a16:creationId xmlns:a16="http://schemas.microsoft.com/office/drawing/2014/main" id="{00000000-0008-0000-0100-00007A000000}"/>
            </a:ext>
          </a:extLst>
        </xdr:cNvPr>
        <xdr:cNvCxnSpPr>
          <a:cxnSpLocks noChangeShapeType="1"/>
        </xdr:cNvCxnSpPr>
      </xdr:nvCxnSpPr>
      <xdr:spPr bwMode="auto">
        <a:xfrm>
          <a:off x="46101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3" name="直線コネクタ 50">
          <a:extLst>
            <a:ext uri="{FF2B5EF4-FFF2-40B4-BE49-F238E27FC236}">
              <a16:creationId xmlns:a16="http://schemas.microsoft.com/office/drawing/2014/main" id="{00000000-0008-0000-0100-00007B000000}"/>
            </a:ext>
          </a:extLst>
        </xdr:cNvPr>
        <xdr:cNvCxnSpPr>
          <a:cxnSpLocks noChangeShapeType="1"/>
        </xdr:cNvCxnSpPr>
      </xdr:nvCxnSpPr>
      <xdr:spPr bwMode="auto">
        <a:xfrm>
          <a:off x="42672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4" name="直線コネクタ 50">
          <a:extLst>
            <a:ext uri="{FF2B5EF4-FFF2-40B4-BE49-F238E27FC236}">
              <a16:creationId xmlns:a16="http://schemas.microsoft.com/office/drawing/2014/main" id="{00000000-0008-0000-0100-00007C000000}"/>
            </a:ext>
          </a:extLst>
        </xdr:cNvPr>
        <xdr:cNvCxnSpPr>
          <a:cxnSpLocks noChangeShapeType="1"/>
        </xdr:cNvCxnSpPr>
      </xdr:nvCxnSpPr>
      <xdr:spPr bwMode="auto">
        <a:xfrm>
          <a:off x="37528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5" name="直線コネクタ 50">
          <a:extLst>
            <a:ext uri="{FF2B5EF4-FFF2-40B4-BE49-F238E27FC236}">
              <a16:creationId xmlns:a16="http://schemas.microsoft.com/office/drawing/2014/main" id="{00000000-0008-0000-0100-00007D000000}"/>
            </a:ext>
          </a:extLst>
        </xdr:cNvPr>
        <xdr:cNvCxnSpPr>
          <a:cxnSpLocks noChangeShapeType="1"/>
        </xdr:cNvCxnSpPr>
      </xdr:nvCxnSpPr>
      <xdr:spPr bwMode="auto">
        <a:xfrm>
          <a:off x="39243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6" name="直線コネクタ 50">
          <a:extLst>
            <a:ext uri="{FF2B5EF4-FFF2-40B4-BE49-F238E27FC236}">
              <a16:creationId xmlns:a16="http://schemas.microsoft.com/office/drawing/2014/main" id="{00000000-0008-0000-0100-00007E000000}"/>
            </a:ext>
          </a:extLst>
        </xdr:cNvPr>
        <xdr:cNvCxnSpPr>
          <a:cxnSpLocks noChangeShapeType="1"/>
        </xdr:cNvCxnSpPr>
      </xdr:nvCxnSpPr>
      <xdr:spPr bwMode="auto">
        <a:xfrm>
          <a:off x="35814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7" name="直線コネクタ 50">
          <a:extLst>
            <a:ext uri="{FF2B5EF4-FFF2-40B4-BE49-F238E27FC236}">
              <a16:creationId xmlns:a16="http://schemas.microsoft.com/office/drawing/2014/main" id="{00000000-0008-0000-0100-00007F000000}"/>
            </a:ext>
          </a:extLst>
        </xdr:cNvPr>
        <xdr:cNvCxnSpPr>
          <a:cxnSpLocks noChangeShapeType="1"/>
        </xdr:cNvCxnSpPr>
      </xdr:nvCxnSpPr>
      <xdr:spPr bwMode="auto">
        <a:xfrm>
          <a:off x="306705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8" name="直線コネクタ 50">
          <a:extLst>
            <a:ext uri="{FF2B5EF4-FFF2-40B4-BE49-F238E27FC236}">
              <a16:creationId xmlns:a16="http://schemas.microsoft.com/office/drawing/2014/main" id="{00000000-0008-0000-0100-000080000000}"/>
            </a:ext>
          </a:extLst>
        </xdr:cNvPr>
        <xdr:cNvCxnSpPr>
          <a:cxnSpLocks noChangeShapeType="1"/>
        </xdr:cNvCxnSpPr>
      </xdr:nvCxnSpPr>
      <xdr:spPr bwMode="auto">
        <a:xfrm>
          <a:off x="32385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9" name="直線コネクタ 50">
          <a:extLst>
            <a:ext uri="{FF2B5EF4-FFF2-40B4-BE49-F238E27FC236}">
              <a16:creationId xmlns:a16="http://schemas.microsoft.com/office/drawing/2014/main" id="{00000000-0008-0000-0100-000081000000}"/>
            </a:ext>
          </a:extLst>
        </xdr:cNvPr>
        <xdr:cNvCxnSpPr>
          <a:cxnSpLocks noChangeShapeType="1"/>
        </xdr:cNvCxnSpPr>
      </xdr:nvCxnSpPr>
      <xdr:spPr bwMode="auto">
        <a:xfrm>
          <a:off x="2895600" y="2524125"/>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30" name="直線コネクタ 50">
          <a:extLst>
            <a:ext uri="{FF2B5EF4-FFF2-40B4-BE49-F238E27FC236}">
              <a16:creationId xmlns:a16="http://schemas.microsoft.com/office/drawing/2014/main" id="{00000000-0008-0000-0100-000082000000}"/>
            </a:ext>
          </a:extLst>
        </xdr:cNvPr>
        <xdr:cNvCxnSpPr>
          <a:cxnSpLocks noChangeShapeType="1"/>
        </xdr:cNvCxnSpPr>
      </xdr:nvCxnSpPr>
      <xdr:spPr bwMode="auto">
        <a:xfrm>
          <a:off x="40957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31" name="直線コネクタ 50">
          <a:extLst>
            <a:ext uri="{FF2B5EF4-FFF2-40B4-BE49-F238E27FC236}">
              <a16:creationId xmlns:a16="http://schemas.microsoft.com/office/drawing/2014/main" id="{00000000-0008-0000-0100-000083000000}"/>
            </a:ext>
          </a:extLst>
        </xdr:cNvPr>
        <xdr:cNvCxnSpPr>
          <a:cxnSpLocks noChangeShapeType="1"/>
        </xdr:cNvCxnSpPr>
      </xdr:nvCxnSpPr>
      <xdr:spPr bwMode="auto">
        <a:xfrm>
          <a:off x="3409950" y="240030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785289" name="Drop Down 9" hidden="1">
              <a:extLst>
                <a:ext uri="{63B3BB69-23CF-44E3-9099-C40C66FF867C}">
                  <a14:compatExt spid="_x0000_s2785289"/>
                </a:ext>
                <a:ext uri="{FF2B5EF4-FFF2-40B4-BE49-F238E27FC236}">
                  <a16:creationId xmlns:a16="http://schemas.microsoft.com/office/drawing/2014/main" id="{00000000-0008-0000-0100-000009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785290" name="List Box 10" hidden="1">
              <a:extLst>
                <a:ext uri="{63B3BB69-23CF-44E3-9099-C40C66FF867C}">
                  <a14:compatExt spid="_x0000_s2785290"/>
                </a:ext>
                <a:ext uri="{FF2B5EF4-FFF2-40B4-BE49-F238E27FC236}">
                  <a16:creationId xmlns:a16="http://schemas.microsoft.com/office/drawing/2014/main" id="{00000000-0008-0000-0100-00000A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4" name="テキスト ボックス 133">
          <a:extLst>
            <a:ext uri="{FF2B5EF4-FFF2-40B4-BE49-F238E27FC236}">
              <a16:creationId xmlns:a16="http://schemas.microsoft.com/office/drawing/2014/main" id="{00000000-0008-0000-0100-000086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785291" name="Check Box 11" hidden="1">
              <a:extLst>
                <a:ext uri="{63B3BB69-23CF-44E3-9099-C40C66FF867C}">
                  <a14:compatExt spid="_x0000_s2785291"/>
                </a:ext>
                <a:ext uri="{FF2B5EF4-FFF2-40B4-BE49-F238E27FC236}">
                  <a16:creationId xmlns:a16="http://schemas.microsoft.com/office/drawing/2014/main" id="{00000000-0008-0000-0100-00000B802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6" name="直線コネクタ 50">
          <a:extLst>
            <a:ext uri="{FF2B5EF4-FFF2-40B4-BE49-F238E27FC236}">
              <a16:creationId xmlns:a16="http://schemas.microsoft.com/office/drawing/2014/main" id="{00000000-0008-0000-0100-000088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7" name="直線コネクタ 50">
          <a:extLst>
            <a:ext uri="{FF2B5EF4-FFF2-40B4-BE49-F238E27FC236}">
              <a16:creationId xmlns:a16="http://schemas.microsoft.com/office/drawing/2014/main" id="{00000000-0008-0000-0100-000089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8" name="直線コネクタ 50">
          <a:extLst>
            <a:ext uri="{FF2B5EF4-FFF2-40B4-BE49-F238E27FC236}">
              <a16:creationId xmlns:a16="http://schemas.microsoft.com/office/drawing/2014/main" id="{00000000-0008-0000-0100-00008A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9" name="直線コネクタ 50">
          <a:extLst>
            <a:ext uri="{FF2B5EF4-FFF2-40B4-BE49-F238E27FC236}">
              <a16:creationId xmlns:a16="http://schemas.microsoft.com/office/drawing/2014/main" id="{00000000-0008-0000-0100-00008B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40" name="直線コネクタ 50">
          <a:extLst>
            <a:ext uri="{FF2B5EF4-FFF2-40B4-BE49-F238E27FC236}">
              <a16:creationId xmlns:a16="http://schemas.microsoft.com/office/drawing/2014/main" id="{00000000-0008-0000-0100-00008C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41" name="直線コネクタ 50">
          <a:extLst>
            <a:ext uri="{FF2B5EF4-FFF2-40B4-BE49-F238E27FC236}">
              <a16:creationId xmlns:a16="http://schemas.microsoft.com/office/drawing/2014/main" id="{00000000-0008-0000-0100-00008D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42" name="直線コネクタ 50">
          <a:extLst>
            <a:ext uri="{FF2B5EF4-FFF2-40B4-BE49-F238E27FC236}">
              <a16:creationId xmlns:a16="http://schemas.microsoft.com/office/drawing/2014/main" id="{00000000-0008-0000-0100-00008E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3" name="直線コネクタ 50">
          <a:extLst>
            <a:ext uri="{FF2B5EF4-FFF2-40B4-BE49-F238E27FC236}">
              <a16:creationId xmlns:a16="http://schemas.microsoft.com/office/drawing/2014/main" id="{00000000-0008-0000-0100-00008F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4" name="直線コネクタ 50">
          <a:extLst>
            <a:ext uri="{FF2B5EF4-FFF2-40B4-BE49-F238E27FC236}">
              <a16:creationId xmlns:a16="http://schemas.microsoft.com/office/drawing/2014/main" id="{00000000-0008-0000-0100-000090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785292" name="Drop Down 12" hidden="1">
              <a:extLst>
                <a:ext uri="{63B3BB69-23CF-44E3-9099-C40C66FF867C}">
                  <a14:compatExt spid="_x0000_s2785292"/>
                </a:ext>
                <a:ext uri="{FF2B5EF4-FFF2-40B4-BE49-F238E27FC236}">
                  <a16:creationId xmlns:a16="http://schemas.microsoft.com/office/drawing/2014/main" id="{00000000-0008-0000-0100-00000C802A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6" name="グループ化 1">
              <a:extLst>
                <a:ext uri="{FF2B5EF4-FFF2-40B4-BE49-F238E27FC236}">
                  <a16:creationId xmlns:a16="http://schemas.microsoft.com/office/drawing/2014/main" id="{00000000-0008-0000-0100-000092000000}"/>
                </a:ext>
              </a:extLst>
            </xdr:cNvPr>
            <xdr:cNvGrpSpPr>
              <a:grpSpLocks/>
            </xdr:cNvGrpSpPr>
          </xdr:nvGrpSpPr>
          <xdr:grpSpPr bwMode="auto">
            <a:xfrm>
              <a:off x="4772025" y="2771775"/>
              <a:ext cx="257175" cy="2314575"/>
              <a:chOff x="4865050" y="2813229"/>
              <a:chExt cx="205181" cy="1969619"/>
            </a:xfrm>
          </xdr:grpSpPr>
          <xdr:sp macro="" textlink="">
            <xdr:nvSpPr>
              <xdr:cNvPr id="2785293" name="Check Box 13" hidden="1">
                <a:extLst>
                  <a:ext uri="{63B3BB69-23CF-44E3-9099-C40C66FF867C}">
                    <a14:compatExt spid="_x0000_s2785293"/>
                  </a:ext>
                  <a:ext uri="{FF2B5EF4-FFF2-40B4-BE49-F238E27FC236}">
                    <a16:creationId xmlns:a16="http://schemas.microsoft.com/office/drawing/2014/main" id="{00000000-0008-0000-0100-00000D802A00}"/>
                  </a:ext>
                </a:extLst>
              </xdr:cNvPr>
              <xdr:cNvSpPr/>
            </xdr:nvSpPr>
            <xdr:spPr bwMode="auto">
              <a:xfrm>
                <a:off x="4868008" y="2813229"/>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4" name="Check Box 14" hidden="1">
                <a:extLst>
                  <a:ext uri="{63B3BB69-23CF-44E3-9099-C40C66FF867C}">
                    <a14:compatExt spid="_x0000_s2785294"/>
                  </a:ext>
                  <a:ext uri="{FF2B5EF4-FFF2-40B4-BE49-F238E27FC236}">
                    <a16:creationId xmlns:a16="http://schemas.microsoft.com/office/drawing/2014/main" id="{00000000-0008-0000-0100-00000E802A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5" name="Check Box 15" hidden="1">
                <a:extLst>
                  <a:ext uri="{63B3BB69-23CF-44E3-9099-C40C66FF867C}">
                    <a14:compatExt spid="_x0000_s2785295"/>
                  </a:ext>
                  <a:ext uri="{FF2B5EF4-FFF2-40B4-BE49-F238E27FC236}">
                    <a16:creationId xmlns:a16="http://schemas.microsoft.com/office/drawing/2014/main" id="{00000000-0008-0000-0100-00000F802A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6" name="Check Box 16" hidden="1">
                <a:extLst>
                  <a:ext uri="{63B3BB69-23CF-44E3-9099-C40C66FF867C}">
                    <a14:compatExt spid="_x0000_s2785296"/>
                  </a:ext>
                  <a:ext uri="{FF2B5EF4-FFF2-40B4-BE49-F238E27FC236}">
                    <a16:creationId xmlns:a16="http://schemas.microsoft.com/office/drawing/2014/main" id="{00000000-0008-0000-0100-000010802A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7" name="Check Box 17" hidden="1">
                <a:extLst>
                  <a:ext uri="{63B3BB69-23CF-44E3-9099-C40C66FF867C}">
                    <a14:compatExt spid="_x0000_s2785297"/>
                  </a:ext>
                  <a:ext uri="{FF2B5EF4-FFF2-40B4-BE49-F238E27FC236}">
                    <a16:creationId xmlns:a16="http://schemas.microsoft.com/office/drawing/2014/main" id="{00000000-0008-0000-0100-000011802A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8" name="Check Box 18" hidden="1">
                <a:extLst>
                  <a:ext uri="{63B3BB69-23CF-44E3-9099-C40C66FF867C}">
                    <a14:compatExt spid="_x0000_s2785298"/>
                  </a:ext>
                  <a:ext uri="{FF2B5EF4-FFF2-40B4-BE49-F238E27FC236}">
                    <a16:creationId xmlns:a16="http://schemas.microsoft.com/office/drawing/2014/main" id="{00000000-0008-0000-0100-000012802A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299" name="Check Box 19" hidden="1">
                <a:extLst>
                  <a:ext uri="{63B3BB69-23CF-44E3-9099-C40C66FF867C}">
                    <a14:compatExt spid="_x0000_s2785299"/>
                  </a:ext>
                  <a:ext uri="{FF2B5EF4-FFF2-40B4-BE49-F238E27FC236}">
                    <a16:creationId xmlns:a16="http://schemas.microsoft.com/office/drawing/2014/main" id="{00000000-0008-0000-0100-000013802A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0" name="Check Box 20" hidden="1">
                <a:extLst>
                  <a:ext uri="{63B3BB69-23CF-44E3-9099-C40C66FF867C}">
                    <a14:compatExt spid="_x0000_s2785300"/>
                  </a:ext>
                  <a:ext uri="{FF2B5EF4-FFF2-40B4-BE49-F238E27FC236}">
                    <a16:creationId xmlns:a16="http://schemas.microsoft.com/office/drawing/2014/main" id="{00000000-0008-0000-0100-000014802A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1" name="Check Box 21" hidden="1">
                <a:extLst>
                  <a:ext uri="{63B3BB69-23CF-44E3-9099-C40C66FF867C}">
                    <a14:compatExt spid="_x0000_s2785301"/>
                  </a:ext>
                  <a:ext uri="{FF2B5EF4-FFF2-40B4-BE49-F238E27FC236}">
                    <a16:creationId xmlns:a16="http://schemas.microsoft.com/office/drawing/2014/main" id="{00000000-0008-0000-0100-000015802A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2" name="Check Box 22" hidden="1">
                <a:extLst>
                  <a:ext uri="{63B3BB69-23CF-44E3-9099-C40C66FF867C}">
                    <a14:compatExt spid="_x0000_s2785302"/>
                  </a:ext>
                  <a:ext uri="{FF2B5EF4-FFF2-40B4-BE49-F238E27FC236}">
                    <a16:creationId xmlns:a16="http://schemas.microsoft.com/office/drawing/2014/main" id="{00000000-0008-0000-0100-000016802A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3" name="Check Box 23" hidden="1">
                <a:extLst>
                  <a:ext uri="{63B3BB69-23CF-44E3-9099-C40C66FF867C}">
                    <a14:compatExt spid="_x0000_s2785303"/>
                  </a:ext>
                  <a:ext uri="{FF2B5EF4-FFF2-40B4-BE49-F238E27FC236}">
                    <a16:creationId xmlns:a16="http://schemas.microsoft.com/office/drawing/2014/main" id="{00000000-0008-0000-0100-000017802A00}"/>
                  </a:ext>
                </a:extLst>
              </xdr:cNvPr>
              <xdr:cNvSpPr/>
            </xdr:nvSpPr>
            <xdr:spPr bwMode="auto">
              <a:xfrm>
                <a:off x="4865050" y="4089593"/>
                <a:ext cx="190500"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785304" name="Check Box 24" hidden="1">
                <a:extLst>
                  <a:ext uri="{63B3BB69-23CF-44E3-9099-C40C66FF867C}">
                    <a14:compatExt spid="_x0000_s2785304"/>
                  </a:ext>
                  <a:ext uri="{FF2B5EF4-FFF2-40B4-BE49-F238E27FC236}">
                    <a16:creationId xmlns:a16="http://schemas.microsoft.com/office/drawing/2014/main" id="{00000000-0008-0000-0100-000018802A00}"/>
                  </a:ext>
                </a:extLst>
              </xdr:cNvPr>
              <xdr:cNvSpPr/>
            </xdr:nvSpPr>
            <xdr:spPr bwMode="auto">
              <a:xfrm>
                <a:off x="4868008" y="4578426"/>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5" name="Oval 7">
          <a:extLst>
            <a:ext uri="{FF2B5EF4-FFF2-40B4-BE49-F238E27FC236}">
              <a16:creationId xmlns:a16="http://schemas.microsoft.com/office/drawing/2014/main" id="{00000000-0008-0000-0100-000005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2785305" name="グループ化 2785304">
          <a:extLst>
            <a:ext uri="{FF2B5EF4-FFF2-40B4-BE49-F238E27FC236}">
              <a16:creationId xmlns:a16="http://schemas.microsoft.com/office/drawing/2014/main" id="{00000000-0008-0000-0100-000019802A00}"/>
            </a:ext>
          </a:extLst>
        </xdr:cNvPr>
        <xdr:cNvGrpSpPr/>
      </xdr:nvGrpSpPr>
      <xdr:grpSpPr>
        <a:xfrm>
          <a:off x="10601325" y="809624"/>
          <a:ext cx="847725" cy="619125"/>
          <a:chOff x="10601325" y="809624"/>
          <a:chExt cx="847725" cy="619125"/>
        </a:xfrm>
      </xdr:grpSpPr>
      <xdr:sp macro="" textlink="">
        <xdr:nvSpPr>
          <xdr:cNvPr id="161" name="角丸四角形 18">
            <a:extLst>
              <a:ext uri="{FF2B5EF4-FFF2-40B4-BE49-F238E27FC236}">
                <a16:creationId xmlns:a16="http://schemas.microsoft.com/office/drawing/2014/main" id="{00000000-0008-0000-0100-0000A1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2785288" name="直線コネクタ 2785287">
            <a:extLst>
              <a:ext uri="{FF2B5EF4-FFF2-40B4-BE49-F238E27FC236}">
                <a16:creationId xmlns:a16="http://schemas.microsoft.com/office/drawing/2014/main" id="{00000000-0008-0000-0100-000008802A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785313" name="Check Box 33" hidden="1">
              <a:extLst>
                <a:ext uri="{63B3BB69-23CF-44E3-9099-C40C66FF867C}">
                  <a14:compatExt spid="_x0000_s2785313"/>
                </a:ext>
                <a:ext uri="{FF2B5EF4-FFF2-40B4-BE49-F238E27FC236}">
                  <a16:creationId xmlns:a16="http://schemas.microsoft.com/office/drawing/2014/main" id="{00000000-0008-0000-0100-000021802A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2785280" name="テキスト ボックス 2785279">
          <a:extLst>
            <a:ext uri="{FF2B5EF4-FFF2-40B4-BE49-F238E27FC236}">
              <a16:creationId xmlns:a16="http://schemas.microsoft.com/office/drawing/2014/main" id="{00000000-0008-0000-0100-000000802A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2785311" name="グループ化 2785310">
          <a:extLst>
            <a:ext uri="{FF2B5EF4-FFF2-40B4-BE49-F238E27FC236}">
              <a16:creationId xmlns:a16="http://schemas.microsoft.com/office/drawing/2014/main" id="{00000000-0008-0000-0100-00001F802A00}"/>
            </a:ext>
          </a:extLst>
        </xdr:cNvPr>
        <xdr:cNvGrpSpPr/>
      </xdr:nvGrpSpPr>
      <xdr:grpSpPr>
        <a:xfrm>
          <a:off x="10306050" y="1790700"/>
          <a:ext cx="1181100" cy="5115713"/>
          <a:chOff x="10306050" y="1790700"/>
          <a:chExt cx="1181100" cy="5115713"/>
        </a:xfrm>
      </xdr:grpSpPr>
      <xdr:sp macro="" textlink="">
        <xdr:nvSpPr>
          <xdr:cNvPr id="2785306" name="テキスト ボックス 2785305">
            <a:extLst>
              <a:ext uri="{FF2B5EF4-FFF2-40B4-BE49-F238E27FC236}">
                <a16:creationId xmlns:a16="http://schemas.microsoft.com/office/drawing/2014/main" id="{00000000-0008-0000-0100-00001A802A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2785310" name="図 2785309">
            <a:extLst>
              <a:ext uri="{FF2B5EF4-FFF2-40B4-BE49-F238E27FC236}">
                <a16:creationId xmlns:a16="http://schemas.microsoft.com/office/drawing/2014/main" id="{00000000-0008-0000-0100-00001E802A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2971649" name="Drop Down 1" hidden="1">
              <a:extLst>
                <a:ext uri="{63B3BB69-23CF-44E3-9099-C40C66FF867C}">
                  <a14:compatExt spid="_x0000_s2971649"/>
                </a:ext>
                <a:ext uri="{FF2B5EF4-FFF2-40B4-BE49-F238E27FC236}">
                  <a16:creationId xmlns:a16="http://schemas.microsoft.com/office/drawing/2014/main" id="{00000000-0008-0000-0200-000001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2971650" name="Drop Down 2" hidden="1">
              <a:extLst>
                <a:ext uri="{63B3BB69-23CF-44E3-9099-C40C66FF867C}">
                  <a14:compatExt spid="_x0000_s2971650"/>
                </a:ext>
                <a:ext uri="{FF2B5EF4-FFF2-40B4-BE49-F238E27FC236}">
                  <a16:creationId xmlns:a16="http://schemas.microsoft.com/office/drawing/2014/main" id="{00000000-0008-0000-0200-000002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2971651" name="Drop Down 3" hidden="1">
              <a:extLst>
                <a:ext uri="{63B3BB69-23CF-44E3-9099-C40C66FF867C}">
                  <a14:compatExt spid="_x0000_s2971651"/>
                </a:ext>
                <a:ext uri="{FF2B5EF4-FFF2-40B4-BE49-F238E27FC236}">
                  <a16:creationId xmlns:a16="http://schemas.microsoft.com/office/drawing/2014/main" id="{00000000-0008-0000-0200-000003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2971652" name="Drop Down 4" hidden="1">
              <a:extLst>
                <a:ext uri="{63B3BB69-23CF-44E3-9099-C40C66FF867C}">
                  <a14:compatExt spid="_x0000_s2971652"/>
                </a:ext>
                <a:ext uri="{FF2B5EF4-FFF2-40B4-BE49-F238E27FC236}">
                  <a16:creationId xmlns:a16="http://schemas.microsoft.com/office/drawing/2014/main" id="{00000000-0008-0000-0200-000004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200-000070000000}"/>
                </a:ext>
              </a:extLst>
            </xdr:cNvPr>
            <xdr:cNvGrpSpPr>
              <a:grpSpLocks/>
            </xdr:cNvGrpSpPr>
          </xdr:nvGrpSpPr>
          <xdr:grpSpPr bwMode="auto">
            <a:xfrm>
              <a:off x="4086225" y="5162551"/>
              <a:ext cx="200025" cy="597291"/>
              <a:chOff x="4155098" y="4891351"/>
              <a:chExt cx="206619" cy="628121"/>
            </a:xfrm>
          </xdr:grpSpPr>
          <xdr:sp macro="" textlink="">
            <xdr:nvSpPr>
              <xdr:cNvPr id="2971653" name="Check Box 5" hidden="1">
                <a:extLst>
                  <a:ext uri="{63B3BB69-23CF-44E3-9099-C40C66FF867C}">
                    <a14:compatExt spid="_x0000_s2971653"/>
                  </a:ext>
                  <a:ext uri="{FF2B5EF4-FFF2-40B4-BE49-F238E27FC236}">
                    <a16:creationId xmlns:a16="http://schemas.microsoft.com/office/drawing/2014/main" id="{00000000-0008-0000-0200-000005582D00}"/>
                  </a:ext>
                </a:extLst>
              </xdr:cNvPr>
              <xdr:cNvSpPr/>
            </xdr:nvSpPr>
            <xdr:spPr bwMode="auto">
              <a:xfrm>
                <a:off x="4155098" y="4891351"/>
                <a:ext cx="206619" cy="20077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4" name="Check Box 6" hidden="1">
                <a:extLst>
                  <a:ext uri="{63B3BB69-23CF-44E3-9099-C40C66FF867C}">
                    <a14:compatExt spid="_x0000_s2971654"/>
                  </a:ext>
                  <a:ext uri="{FF2B5EF4-FFF2-40B4-BE49-F238E27FC236}">
                    <a16:creationId xmlns:a16="http://schemas.microsoft.com/office/drawing/2014/main" id="{00000000-0008-0000-0200-00000658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55" name="Check Box 7" hidden="1">
                <a:extLst>
                  <a:ext uri="{63B3BB69-23CF-44E3-9099-C40C66FF867C}">
                    <a14:compatExt spid="_x0000_s2971655"/>
                  </a:ext>
                  <a:ext uri="{FF2B5EF4-FFF2-40B4-BE49-F238E27FC236}">
                    <a16:creationId xmlns:a16="http://schemas.microsoft.com/office/drawing/2014/main" id="{00000000-0008-0000-0200-000007582D00}"/>
                  </a:ext>
                </a:extLst>
              </xdr:cNvPr>
              <xdr:cNvSpPr/>
            </xdr:nvSpPr>
            <xdr:spPr bwMode="auto">
              <a:xfrm>
                <a:off x="4155098" y="5328946"/>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2971656" name="Drop Down 8" hidden="1">
              <a:extLst>
                <a:ext uri="{63B3BB69-23CF-44E3-9099-C40C66FF867C}">
                  <a14:compatExt spid="_x0000_s2971656"/>
                </a:ext>
                <a:ext uri="{FF2B5EF4-FFF2-40B4-BE49-F238E27FC236}">
                  <a16:creationId xmlns:a16="http://schemas.microsoft.com/office/drawing/2014/main" id="{00000000-0008-0000-0200-000008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2971657" name="List Box 9" hidden="1">
              <a:extLst>
                <a:ext uri="{63B3BB69-23CF-44E3-9099-C40C66FF867C}">
                  <a14:compatExt spid="_x0000_s2971657"/>
                </a:ext>
                <a:ext uri="{FF2B5EF4-FFF2-40B4-BE49-F238E27FC236}">
                  <a16:creationId xmlns:a16="http://schemas.microsoft.com/office/drawing/2014/main" id="{00000000-0008-0000-0200-000009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2971658" name="Check Box 10" hidden="1">
              <a:extLst>
                <a:ext uri="{63B3BB69-23CF-44E3-9099-C40C66FF867C}">
                  <a14:compatExt spid="_x0000_s2971658"/>
                </a:ext>
                <a:ext uri="{FF2B5EF4-FFF2-40B4-BE49-F238E27FC236}">
                  <a16:creationId xmlns:a16="http://schemas.microsoft.com/office/drawing/2014/main" id="{00000000-0008-0000-0200-00000A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2971659" name="Drop Down 11" hidden="1">
              <a:extLst>
                <a:ext uri="{63B3BB69-23CF-44E3-9099-C40C66FF867C}">
                  <a14:compatExt spid="_x0000_s2971659"/>
                </a:ext>
                <a:ext uri="{FF2B5EF4-FFF2-40B4-BE49-F238E27FC236}">
                  <a16:creationId xmlns:a16="http://schemas.microsoft.com/office/drawing/2014/main" id="{00000000-0008-0000-0200-00000B5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200-00008F000000}"/>
                </a:ext>
              </a:extLst>
            </xdr:cNvPr>
            <xdr:cNvGrpSpPr>
              <a:grpSpLocks/>
            </xdr:cNvGrpSpPr>
          </xdr:nvGrpSpPr>
          <xdr:grpSpPr bwMode="auto">
            <a:xfrm>
              <a:off x="4772025" y="2771775"/>
              <a:ext cx="257175" cy="2314575"/>
              <a:chOff x="4865130" y="2813231"/>
              <a:chExt cx="205101" cy="1969612"/>
            </a:xfrm>
          </xdr:grpSpPr>
          <xdr:sp macro="" textlink="">
            <xdr:nvSpPr>
              <xdr:cNvPr id="2971660" name="Check Box 12" hidden="1">
                <a:extLst>
                  <a:ext uri="{63B3BB69-23CF-44E3-9099-C40C66FF867C}">
                    <a14:compatExt spid="_x0000_s2971660"/>
                  </a:ext>
                  <a:ext uri="{FF2B5EF4-FFF2-40B4-BE49-F238E27FC236}">
                    <a16:creationId xmlns:a16="http://schemas.microsoft.com/office/drawing/2014/main" id="{00000000-0008-0000-0200-00000C582D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1" name="Check Box 13" hidden="1">
                <a:extLst>
                  <a:ext uri="{63B3BB69-23CF-44E3-9099-C40C66FF867C}">
                    <a14:compatExt spid="_x0000_s2971661"/>
                  </a:ext>
                  <a:ext uri="{FF2B5EF4-FFF2-40B4-BE49-F238E27FC236}">
                    <a16:creationId xmlns:a16="http://schemas.microsoft.com/office/drawing/2014/main" id="{00000000-0008-0000-0200-00000D5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2" name="Check Box 14" hidden="1">
                <a:extLst>
                  <a:ext uri="{63B3BB69-23CF-44E3-9099-C40C66FF867C}">
                    <a14:compatExt spid="_x0000_s2971662"/>
                  </a:ext>
                  <a:ext uri="{FF2B5EF4-FFF2-40B4-BE49-F238E27FC236}">
                    <a16:creationId xmlns:a16="http://schemas.microsoft.com/office/drawing/2014/main" id="{00000000-0008-0000-0200-00000E5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3" name="Check Box 15" hidden="1">
                <a:extLst>
                  <a:ext uri="{63B3BB69-23CF-44E3-9099-C40C66FF867C}">
                    <a14:compatExt spid="_x0000_s2971663"/>
                  </a:ext>
                  <a:ext uri="{FF2B5EF4-FFF2-40B4-BE49-F238E27FC236}">
                    <a16:creationId xmlns:a16="http://schemas.microsoft.com/office/drawing/2014/main" id="{00000000-0008-0000-0200-00000F5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4" name="Check Box 16" hidden="1">
                <a:extLst>
                  <a:ext uri="{63B3BB69-23CF-44E3-9099-C40C66FF867C}">
                    <a14:compatExt spid="_x0000_s2971664"/>
                  </a:ext>
                  <a:ext uri="{FF2B5EF4-FFF2-40B4-BE49-F238E27FC236}">
                    <a16:creationId xmlns:a16="http://schemas.microsoft.com/office/drawing/2014/main" id="{00000000-0008-0000-0200-0000105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5" name="Check Box 17" hidden="1">
                <a:extLst>
                  <a:ext uri="{63B3BB69-23CF-44E3-9099-C40C66FF867C}">
                    <a14:compatExt spid="_x0000_s2971665"/>
                  </a:ext>
                  <a:ext uri="{FF2B5EF4-FFF2-40B4-BE49-F238E27FC236}">
                    <a16:creationId xmlns:a16="http://schemas.microsoft.com/office/drawing/2014/main" id="{00000000-0008-0000-0200-0000115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6" name="Check Box 18" hidden="1">
                <a:extLst>
                  <a:ext uri="{63B3BB69-23CF-44E3-9099-C40C66FF867C}">
                    <a14:compatExt spid="_x0000_s2971666"/>
                  </a:ext>
                  <a:ext uri="{FF2B5EF4-FFF2-40B4-BE49-F238E27FC236}">
                    <a16:creationId xmlns:a16="http://schemas.microsoft.com/office/drawing/2014/main" id="{00000000-0008-0000-0200-0000125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7" name="Check Box 19" hidden="1">
                <a:extLst>
                  <a:ext uri="{63B3BB69-23CF-44E3-9099-C40C66FF867C}">
                    <a14:compatExt spid="_x0000_s2971667"/>
                  </a:ext>
                  <a:ext uri="{FF2B5EF4-FFF2-40B4-BE49-F238E27FC236}">
                    <a16:creationId xmlns:a16="http://schemas.microsoft.com/office/drawing/2014/main" id="{00000000-0008-0000-0200-0000135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8" name="Check Box 20" hidden="1">
                <a:extLst>
                  <a:ext uri="{63B3BB69-23CF-44E3-9099-C40C66FF867C}">
                    <a14:compatExt spid="_x0000_s2971668"/>
                  </a:ext>
                  <a:ext uri="{FF2B5EF4-FFF2-40B4-BE49-F238E27FC236}">
                    <a16:creationId xmlns:a16="http://schemas.microsoft.com/office/drawing/2014/main" id="{00000000-0008-0000-0200-00001458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69" name="Check Box 21" hidden="1">
                <a:extLst>
                  <a:ext uri="{63B3BB69-23CF-44E3-9099-C40C66FF867C}">
                    <a14:compatExt spid="_x0000_s2971669"/>
                  </a:ext>
                  <a:ext uri="{FF2B5EF4-FFF2-40B4-BE49-F238E27FC236}">
                    <a16:creationId xmlns:a16="http://schemas.microsoft.com/office/drawing/2014/main" id="{00000000-0008-0000-0200-00001558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0" name="Check Box 22" hidden="1">
                <a:extLst>
                  <a:ext uri="{63B3BB69-23CF-44E3-9099-C40C66FF867C}">
                    <a14:compatExt spid="_x0000_s2971670"/>
                  </a:ext>
                  <a:ext uri="{FF2B5EF4-FFF2-40B4-BE49-F238E27FC236}">
                    <a16:creationId xmlns:a16="http://schemas.microsoft.com/office/drawing/2014/main" id="{00000000-0008-0000-0200-000016582D00}"/>
                  </a:ext>
                </a:extLst>
              </xdr:cNvPr>
              <xdr:cNvSpPr/>
            </xdr:nvSpPr>
            <xdr:spPr bwMode="auto">
              <a:xfrm>
                <a:off x="4865130"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2971671" name="Check Box 23" hidden="1">
                <a:extLst>
                  <a:ext uri="{63B3BB69-23CF-44E3-9099-C40C66FF867C}">
                    <a14:compatExt spid="_x0000_s2971671"/>
                  </a:ext>
                  <a:ext uri="{FF2B5EF4-FFF2-40B4-BE49-F238E27FC236}">
                    <a16:creationId xmlns:a16="http://schemas.microsoft.com/office/drawing/2014/main" id="{00000000-0008-0000-0200-000017582D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2971672" name="Check Box 24" hidden="1">
              <a:extLst>
                <a:ext uri="{63B3BB69-23CF-44E3-9099-C40C66FF867C}">
                  <a14:compatExt spid="_x0000_s2971672"/>
                </a:ext>
                <a:ext uri="{FF2B5EF4-FFF2-40B4-BE49-F238E27FC236}">
                  <a16:creationId xmlns:a16="http://schemas.microsoft.com/office/drawing/2014/main" id="{00000000-0008-0000-0200-0000185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00321" name="Drop Down 1" hidden="1">
              <a:extLst>
                <a:ext uri="{63B3BB69-23CF-44E3-9099-C40C66FF867C}">
                  <a14:compatExt spid="_x0000_s3000321"/>
                </a:ext>
                <a:ext uri="{FF2B5EF4-FFF2-40B4-BE49-F238E27FC236}">
                  <a16:creationId xmlns:a16="http://schemas.microsoft.com/office/drawing/2014/main" id="{00000000-0008-0000-0300-000001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00322" name="Drop Down 2" hidden="1">
              <a:extLst>
                <a:ext uri="{63B3BB69-23CF-44E3-9099-C40C66FF867C}">
                  <a14:compatExt spid="_x0000_s3000322"/>
                </a:ext>
                <a:ext uri="{FF2B5EF4-FFF2-40B4-BE49-F238E27FC236}">
                  <a16:creationId xmlns:a16="http://schemas.microsoft.com/office/drawing/2014/main" id="{00000000-0008-0000-0300-000002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00323" name="Drop Down 3" hidden="1">
              <a:extLst>
                <a:ext uri="{63B3BB69-23CF-44E3-9099-C40C66FF867C}">
                  <a14:compatExt spid="_x0000_s3000323"/>
                </a:ext>
                <a:ext uri="{FF2B5EF4-FFF2-40B4-BE49-F238E27FC236}">
                  <a16:creationId xmlns:a16="http://schemas.microsoft.com/office/drawing/2014/main" id="{00000000-0008-0000-0300-000003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00324" name="Drop Down 4" hidden="1">
              <a:extLst>
                <a:ext uri="{63B3BB69-23CF-44E3-9099-C40C66FF867C}">
                  <a14:compatExt spid="_x0000_s3000324"/>
                </a:ext>
                <a:ext uri="{FF2B5EF4-FFF2-40B4-BE49-F238E27FC236}">
                  <a16:creationId xmlns:a16="http://schemas.microsoft.com/office/drawing/2014/main" id="{00000000-0008-0000-0300-000004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300-000070000000}"/>
                </a:ext>
              </a:extLst>
            </xdr:cNvPr>
            <xdr:cNvGrpSpPr>
              <a:grpSpLocks/>
            </xdr:cNvGrpSpPr>
          </xdr:nvGrpSpPr>
          <xdr:grpSpPr bwMode="auto">
            <a:xfrm>
              <a:off x="4086225" y="5162551"/>
              <a:ext cx="200025" cy="597291"/>
              <a:chOff x="4155098" y="4891381"/>
              <a:chExt cx="206619" cy="628082"/>
            </a:xfrm>
          </xdr:grpSpPr>
          <xdr:sp macro="" textlink="">
            <xdr:nvSpPr>
              <xdr:cNvPr id="3000325" name="Check Box 5" hidden="1">
                <a:extLst>
                  <a:ext uri="{63B3BB69-23CF-44E3-9099-C40C66FF867C}">
                    <a14:compatExt spid="_x0000_s3000325"/>
                  </a:ext>
                  <a:ext uri="{FF2B5EF4-FFF2-40B4-BE49-F238E27FC236}">
                    <a16:creationId xmlns:a16="http://schemas.microsoft.com/office/drawing/2014/main" id="{00000000-0008-0000-0300-000005C82D00}"/>
                  </a:ext>
                </a:extLst>
              </xdr:cNvPr>
              <xdr:cNvSpPr/>
            </xdr:nvSpPr>
            <xdr:spPr bwMode="auto">
              <a:xfrm>
                <a:off x="4155098" y="4891381"/>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26" name="Check Box 6" hidden="1">
                <a:extLst>
                  <a:ext uri="{63B3BB69-23CF-44E3-9099-C40C66FF867C}">
                    <a14:compatExt spid="_x0000_s3000326"/>
                  </a:ext>
                  <a:ext uri="{FF2B5EF4-FFF2-40B4-BE49-F238E27FC236}">
                    <a16:creationId xmlns:a16="http://schemas.microsoft.com/office/drawing/2014/main" id="{00000000-0008-0000-0300-000006C82D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27" name="Check Box 7" hidden="1">
                <a:extLst>
                  <a:ext uri="{63B3BB69-23CF-44E3-9099-C40C66FF867C}">
                    <a14:compatExt spid="_x0000_s3000327"/>
                  </a:ext>
                  <a:ext uri="{FF2B5EF4-FFF2-40B4-BE49-F238E27FC236}">
                    <a16:creationId xmlns:a16="http://schemas.microsoft.com/office/drawing/2014/main" id="{00000000-0008-0000-0300-000007C82D00}"/>
                  </a:ext>
                </a:extLst>
              </xdr:cNvPr>
              <xdr:cNvSpPr/>
            </xdr:nvSpPr>
            <xdr:spPr bwMode="auto">
              <a:xfrm>
                <a:off x="4155098" y="5328937"/>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00328" name="Drop Down 8" hidden="1">
              <a:extLst>
                <a:ext uri="{63B3BB69-23CF-44E3-9099-C40C66FF867C}">
                  <a14:compatExt spid="_x0000_s3000328"/>
                </a:ext>
                <a:ext uri="{FF2B5EF4-FFF2-40B4-BE49-F238E27FC236}">
                  <a16:creationId xmlns:a16="http://schemas.microsoft.com/office/drawing/2014/main" id="{00000000-0008-0000-0300-000008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00329" name="List Box 9" hidden="1">
              <a:extLst>
                <a:ext uri="{63B3BB69-23CF-44E3-9099-C40C66FF867C}">
                  <a14:compatExt spid="_x0000_s3000329"/>
                </a:ext>
                <a:ext uri="{FF2B5EF4-FFF2-40B4-BE49-F238E27FC236}">
                  <a16:creationId xmlns:a16="http://schemas.microsoft.com/office/drawing/2014/main" id="{00000000-0008-0000-0300-000009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00330" name="Check Box 10" hidden="1">
              <a:extLst>
                <a:ext uri="{63B3BB69-23CF-44E3-9099-C40C66FF867C}">
                  <a14:compatExt spid="_x0000_s3000330"/>
                </a:ext>
                <a:ext uri="{FF2B5EF4-FFF2-40B4-BE49-F238E27FC236}">
                  <a16:creationId xmlns:a16="http://schemas.microsoft.com/office/drawing/2014/main" id="{00000000-0008-0000-0300-00000AC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00331" name="Drop Down 11" hidden="1">
              <a:extLst>
                <a:ext uri="{63B3BB69-23CF-44E3-9099-C40C66FF867C}">
                  <a14:compatExt spid="_x0000_s3000331"/>
                </a:ext>
                <a:ext uri="{FF2B5EF4-FFF2-40B4-BE49-F238E27FC236}">
                  <a16:creationId xmlns:a16="http://schemas.microsoft.com/office/drawing/2014/main" id="{00000000-0008-0000-0300-00000BC82D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300-00008F000000}"/>
                </a:ext>
              </a:extLst>
            </xdr:cNvPr>
            <xdr:cNvGrpSpPr>
              <a:grpSpLocks/>
            </xdr:cNvGrpSpPr>
          </xdr:nvGrpSpPr>
          <xdr:grpSpPr bwMode="auto">
            <a:xfrm>
              <a:off x="4772025" y="2771775"/>
              <a:ext cx="257175" cy="2314575"/>
              <a:chOff x="4865133" y="2813231"/>
              <a:chExt cx="205098" cy="1969614"/>
            </a:xfrm>
          </xdr:grpSpPr>
          <xdr:sp macro="" textlink="">
            <xdr:nvSpPr>
              <xdr:cNvPr id="3000332" name="Check Box 12" hidden="1">
                <a:extLst>
                  <a:ext uri="{63B3BB69-23CF-44E3-9099-C40C66FF867C}">
                    <a14:compatExt spid="_x0000_s3000332"/>
                  </a:ext>
                  <a:ext uri="{FF2B5EF4-FFF2-40B4-BE49-F238E27FC236}">
                    <a16:creationId xmlns:a16="http://schemas.microsoft.com/office/drawing/2014/main" id="{00000000-0008-0000-0300-00000CC82D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3" name="Check Box 13" hidden="1">
                <a:extLst>
                  <a:ext uri="{63B3BB69-23CF-44E3-9099-C40C66FF867C}">
                    <a14:compatExt spid="_x0000_s3000333"/>
                  </a:ext>
                  <a:ext uri="{FF2B5EF4-FFF2-40B4-BE49-F238E27FC236}">
                    <a16:creationId xmlns:a16="http://schemas.microsoft.com/office/drawing/2014/main" id="{00000000-0008-0000-0300-00000DC82D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4" name="Check Box 14" hidden="1">
                <a:extLst>
                  <a:ext uri="{63B3BB69-23CF-44E3-9099-C40C66FF867C}">
                    <a14:compatExt spid="_x0000_s3000334"/>
                  </a:ext>
                  <a:ext uri="{FF2B5EF4-FFF2-40B4-BE49-F238E27FC236}">
                    <a16:creationId xmlns:a16="http://schemas.microsoft.com/office/drawing/2014/main" id="{00000000-0008-0000-0300-00000EC82D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5" name="Check Box 15" hidden="1">
                <a:extLst>
                  <a:ext uri="{63B3BB69-23CF-44E3-9099-C40C66FF867C}">
                    <a14:compatExt spid="_x0000_s3000335"/>
                  </a:ext>
                  <a:ext uri="{FF2B5EF4-FFF2-40B4-BE49-F238E27FC236}">
                    <a16:creationId xmlns:a16="http://schemas.microsoft.com/office/drawing/2014/main" id="{00000000-0008-0000-0300-00000FC82D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6" name="Check Box 16" hidden="1">
                <a:extLst>
                  <a:ext uri="{63B3BB69-23CF-44E3-9099-C40C66FF867C}">
                    <a14:compatExt spid="_x0000_s3000336"/>
                  </a:ext>
                  <a:ext uri="{FF2B5EF4-FFF2-40B4-BE49-F238E27FC236}">
                    <a16:creationId xmlns:a16="http://schemas.microsoft.com/office/drawing/2014/main" id="{00000000-0008-0000-0300-000010C82D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7" name="Check Box 17" hidden="1">
                <a:extLst>
                  <a:ext uri="{63B3BB69-23CF-44E3-9099-C40C66FF867C}">
                    <a14:compatExt spid="_x0000_s3000337"/>
                  </a:ext>
                  <a:ext uri="{FF2B5EF4-FFF2-40B4-BE49-F238E27FC236}">
                    <a16:creationId xmlns:a16="http://schemas.microsoft.com/office/drawing/2014/main" id="{00000000-0008-0000-0300-000011C82D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8" name="Check Box 18" hidden="1">
                <a:extLst>
                  <a:ext uri="{63B3BB69-23CF-44E3-9099-C40C66FF867C}">
                    <a14:compatExt spid="_x0000_s3000338"/>
                  </a:ext>
                  <a:ext uri="{FF2B5EF4-FFF2-40B4-BE49-F238E27FC236}">
                    <a16:creationId xmlns:a16="http://schemas.microsoft.com/office/drawing/2014/main" id="{00000000-0008-0000-0300-000012C82D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39" name="Check Box 19" hidden="1">
                <a:extLst>
                  <a:ext uri="{63B3BB69-23CF-44E3-9099-C40C66FF867C}">
                    <a14:compatExt spid="_x0000_s3000339"/>
                  </a:ext>
                  <a:ext uri="{FF2B5EF4-FFF2-40B4-BE49-F238E27FC236}">
                    <a16:creationId xmlns:a16="http://schemas.microsoft.com/office/drawing/2014/main" id="{00000000-0008-0000-0300-000013C82D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0" name="Check Box 20" hidden="1">
                <a:extLst>
                  <a:ext uri="{63B3BB69-23CF-44E3-9099-C40C66FF867C}">
                    <a14:compatExt spid="_x0000_s3000340"/>
                  </a:ext>
                  <a:ext uri="{FF2B5EF4-FFF2-40B4-BE49-F238E27FC236}">
                    <a16:creationId xmlns:a16="http://schemas.microsoft.com/office/drawing/2014/main" id="{00000000-0008-0000-0300-000014C82D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1" name="Check Box 21" hidden="1">
                <a:extLst>
                  <a:ext uri="{63B3BB69-23CF-44E3-9099-C40C66FF867C}">
                    <a14:compatExt spid="_x0000_s3000341"/>
                  </a:ext>
                  <a:ext uri="{FF2B5EF4-FFF2-40B4-BE49-F238E27FC236}">
                    <a16:creationId xmlns:a16="http://schemas.microsoft.com/office/drawing/2014/main" id="{00000000-0008-0000-0300-000015C82D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2" name="Check Box 22" hidden="1">
                <a:extLst>
                  <a:ext uri="{63B3BB69-23CF-44E3-9099-C40C66FF867C}">
                    <a14:compatExt spid="_x0000_s3000342"/>
                  </a:ext>
                  <a:ext uri="{FF2B5EF4-FFF2-40B4-BE49-F238E27FC236}">
                    <a16:creationId xmlns:a16="http://schemas.microsoft.com/office/drawing/2014/main" id="{00000000-0008-0000-0300-000016C82D00}"/>
                  </a:ext>
                </a:extLst>
              </xdr:cNvPr>
              <xdr:cNvSpPr/>
            </xdr:nvSpPr>
            <xdr:spPr bwMode="auto">
              <a:xfrm>
                <a:off x="4865133"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00343" name="Check Box 23" hidden="1">
                <a:extLst>
                  <a:ext uri="{63B3BB69-23CF-44E3-9099-C40C66FF867C}">
                    <a14:compatExt spid="_x0000_s3000343"/>
                  </a:ext>
                  <a:ext uri="{FF2B5EF4-FFF2-40B4-BE49-F238E27FC236}">
                    <a16:creationId xmlns:a16="http://schemas.microsoft.com/office/drawing/2014/main" id="{00000000-0008-0000-0300-000017C82D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00344" name="Check Box 24" hidden="1">
              <a:extLst>
                <a:ext uri="{63B3BB69-23CF-44E3-9099-C40C66FF867C}">
                  <a14:compatExt spid="_x0000_s3000344"/>
                </a:ext>
                <a:ext uri="{FF2B5EF4-FFF2-40B4-BE49-F238E27FC236}">
                  <a16:creationId xmlns:a16="http://schemas.microsoft.com/office/drawing/2014/main" id="{00000000-0008-0000-0300-000018C82D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28993" name="Drop Down 1" hidden="1">
              <a:extLst>
                <a:ext uri="{63B3BB69-23CF-44E3-9099-C40C66FF867C}">
                  <a14:compatExt spid="_x0000_s3028993"/>
                </a:ext>
                <a:ext uri="{FF2B5EF4-FFF2-40B4-BE49-F238E27FC236}">
                  <a16:creationId xmlns:a16="http://schemas.microsoft.com/office/drawing/2014/main" id="{00000000-0008-0000-0400-000001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28994" name="Drop Down 2" hidden="1">
              <a:extLst>
                <a:ext uri="{63B3BB69-23CF-44E3-9099-C40C66FF867C}">
                  <a14:compatExt spid="_x0000_s3028994"/>
                </a:ext>
                <a:ext uri="{FF2B5EF4-FFF2-40B4-BE49-F238E27FC236}">
                  <a16:creationId xmlns:a16="http://schemas.microsoft.com/office/drawing/2014/main" id="{00000000-0008-0000-0400-000002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28995" name="Drop Down 3" hidden="1">
              <a:extLst>
                <a:ext uri="{63B3BB69-23CF-44E3-9099-C40C66FF867C}">
                  <a14:compatExt spid="_x0000_s3028995"/>
                </a:ext>
                <a:ext uri="{FF2B5EF4-FFF2-40B4-BE49-F238E27FC236}">
                  <a16:creationId xmlns:a16="http://schemas.microsoft.com/office/drawing/2014/main" id="{00000000-0008-0000-0400-000003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28996" name="Drop Down 4" hidden="1">
              <a:extLst>
                <a:ext uri="{63B3BB69-23CF-44E3-9099-C40C66FF867C}">
                  <a14:compatExt spid="_x0000_s3028996"/>
                </a:ext>
                <a:ext uri="{FF2B5EF4-FFF2-40B4-BE49-F238E27FC236}">
                  <a16:creationId xmlns:a16="http://schemas.microsoft.com/office/drawing/2014/main" id="{00000000-0008-0000-0400-000004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400-000070000000}"/>
                </a:ext>
              </a:extLst>
            </xdr:cNvPr>
            <xdr:cNvGrpSpPr>
              <a:grpSpLocks/>
            </xdr:cNvGrpSpPr>
          </xdr:nvGrpSpPr>
          <xdr:grpSpPr bwMode="auto">
            <a:xfrm>
              <a:off x="4086225" y="5162551"/>
              <a:ext cx="200025" cy="597291"/>
              <a:chOff x="4155098" y="4891346"/>
              <a:chExt cx="206619" cy="628107"/>
            </a:xfrm>
          </xdr:grpSpPr>
          <xdr:sp macro="" textlink="">
            <xdr:nvSpPr>
              <xdr:cNvPr id="3028997" name="Check Box 5" hidden="1">
                <a:extLst>
                  <a:ext uri="{63B3BB69-23CF-44E3-9099-C40C66FF867C}">
                    <a14:compatExt spid="_x0000_s3028997"/>
                  </a:ext>
                  <a:ext uri="{FF2B5EF4-FFF2-40B4-BE49-F238E27FC236}">
                    <a16:creationId xmlns:a16="http://schemas.microsoft.com/office/drawing/2014/main" id="{00000000-0008-0000-0400-000005382E00}"/>
                  </a:ext>
                </a:extLst>
              </xdr:cNvPr>
              <xdr:cNvSpPr/>
            </xdr:nvSpPr>
            <xdr:spPr bwMode="auto">
              <a:xfrm>
                <a:off x="4155098" y="4891346"/>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8998" name="Check Box 6" hidden="1">
                <a:extLst>
                  <a:ext uri="{63B3BB69-23CF-44E3-9099-C40C66FF867C}">
                    <a14:compatExt spid="_x0000_s3028998"/>
                  </a:ext>
                  <a:ext uri="{FF2B5EF4-FFF2-40B4-BE49-F238E27FC236}">
                    <a16:creationId xmlns:a16="http://schemas.microsoft.com/office/drawing/2014/main" id="{00000000-0008-0000-0400-00000638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8999" name="Check Box 7" hidden="1">
                <a:extLst>
                  <a:ext uri="{63B3BB69-23CF-44E3-9099-C40C66FF867C}">
                    <a14:compatExt spid="_x0000_s3028999"/>
                  </a:ext>
                  <a:ext uri="{FF2B5EF4-FFF2-40B4-BE49-F238E27FC236}">
                    <a16:creationId xmlns:a16="http://schemas.microsoft.com/office/drawing/2014/main" id="{00000000-0008-0000-0400-000007382E00}"/>
                  </a:ext>
                </a:extLst>
              </xdr:cNvPr>
              <xdr:cNvSpPr/>
            </xdr:nvSpPr>
            <xdr:spPr bwMode="auto">
              <a:xfrm>
                <a:off x="4155098" y="532893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29000" name="Drop Down 8" hidden="1">
              <a:extLst>
                <a:ext uri="{63B3BB69-23CF-44E3-9099-C40C66FF867C}">
                  <a14:compatExt spid="_x0000_s3029000"/>
                </a:ext>
                <a:ext uri="{FF2B5EF4-FFF2-40B4-BE49-F238E27FC236}">
                  <a16:creationId xmlns:a16="http://schemas.microsoft.com/office/drawing/2014/main" id="{00000000-0008-0000-0400-000008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29001" name="List Box 9" hidden="1">
              <a:extLst>
                <a:ext uri="{63B3BB69-23CF-44E3-9099-C40C66FF867C}">
                  <a14:compatExt spid="_x0000_s3029001"/>
                </a:ext>
                <a:ext uri="{FF2B5EF4-FFF2-40B4-BE49-F238E27FC236}">
                  <a16:creationId xmlns:a16="http://schemas.microsoft.com/office/drawing/2014/main" id="{00000000-0008-0000-0400-000009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29002" name="Check Box 10" hidden="1">
              <a:extLst>
                <a:ext uri="{63B3BB69-23CF-44E3-9099-C40C66FF867C}">
                  <a14:compatExt spid="_x0000_s3029002"/>
                </a:ext>
                <a:ext uri="{FF2B5EF4-FFF2-40B4-BE49-F238E27FC236}">
                  <a16:creationId xmlns:a16="http://schemas.microsoft.com/office/drawing/2014/main" id="{00000000-0008-0000-0400-00000A3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29003" name="Drop Down 11" hidden="1">
              <a:extLst>
                <a:ext uri="{63B3BB69-23CF-44E3-9099-C40C66FF867C}">
                  <a14:compatExt spid="_x0000_s3029003"/>
                </a:ext>
                <a:ext uri="{FF2B5EF4-FFF2-40B4-BE49-F238E27FC236}">
                  <a16:creationId xmlns:a16="http://schemas.microsoft.com/office/drawing/2014/main" id="{00000000-0008-0000-0400-00000B3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400-00008F000000}"/>
                </a:ext>
              </a:extLst>
            </xdr:cNvPr>
            <xdr:cNvGrpSpPr>
              <a:grpSpLocks/>
            </xdr:cNvGrpSpPr>
          </xdr:nvGrpSpPr>
          <xdr:grpSpPr bwMode="auto">
            <a:xfrm>
              <a:off x="4772025" y="2771775"/>
              <a:ext cx="257175" cy="2314575"/>
              <a:chOff x="4865061" y="2813231"/>
              <a:chExt cx="205170" cy="1969612"/>
            </a:xfrm>
          </xdr:grpSpPr>
          <xdr:sp macro="" textlink="">
            <xdr:nvSpPr>
              <xdr:cNvPr id="3029004" name="Check Box 12" hidden="1">
                <a:extLst>
                  <a:ext uri="{63B3BB69-23CF-44E3-9099-C40C66FF867C}">
                    <a14:compatExt spid="_x0000_s3029004"/>
                  </a:ext>
                  <a:ext uri="{FF2B5EF4-FFF2-40B4-BE49-F238E27FC236}">
                    <a16:creationId xmlns:a16="http://schemas.microsoft.com/office/drawing/2014/main" id="{00000000-0008-0000-0400-00000C38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5" name="Check Box 13" hidden="1">
                <a:extLst>
                  <a:ext uri="{63B3BB69-23CF-44E3-9099-C40C66FF867C}">
                    <a14:compatExt spid="_x0000_s3029005"/>
                  </a:ext>
                  <a:ext uri="{FF2B5EF4-FFF2-40B4-BE49-F238E27FC236}">
                    <a16:creationId xmlns:a16="http://schemas.microsoft.com/office/drawing/2014/main" id="{00000000-0008-0000-0400-00000D3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6" name="Check Box 14" hidden="1">
                <a:extLst>
                  <a:ext uri="{63B3BB69-23CF-44E3-9099-C40C66FF867C}">
                    <a14:compatExt spid="_x0000_s3029006"/>
                  </a:ext>
                  <a:ext uri="{FF2B5EF4-FFF2-40B4-BE49-F238E27FC236}">
                    <a16:creationId xmlns:a16="http://schemas.microsoft.com/office/drawing/2014/main" id="{00000000-0008-0000-0400-00000E3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7" name="Check Box 15" hidden="1">
                <a:extLst>
                  <a:ext uri="{63B3BB69-23CF-44E3-9099-C40C66FF867C}">
                    <a14:compatExt spid="_x0000_s3029007"/>
                  </a:ext>
                  <a:ext uri="{FF2B5EF4-FFF2-40B4-BE49-F238E27FC236}">
                    <a16:creationId xmlns:a16="http://schemas.microsoft.com/office/drawing/2014/main" id="{00000000-0008-0000-0400-00000F3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8" name="Check Box 16" hidden="1">
                <a:extLst>
                  <a:ext uri="{63B3BB69-23CF-44E3-9099-C40C66FF867C}">
                    <a14:compatExt spid="_x0000_s3029008"/>
                  </a:ext>
                  <a:ext uri="{FF2B5EF4-FFF2-40B4-BE49-F238E27FC236}">
                    <a16:creationId xmlns:a16="http://schemas.microsoft.com/office/drawing/2014/main" id="{00000000-0008-0000-0400-0000103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09" name="Check Box 17" hidden="1">
                <a:extLst>
                  <a:ext uri="{63B3BB69-23CF-44E3-9099-C40C66FF867C}">
                    <a14:compatExt spid="_x0000_s3029009"/>
                  </a:ext>
                  <a:ext uri="{FF2B5EF4-FFF2-40B4-BE49-F238E27FC236}">
                    <a16:creationId xmlns:a16="http://schemas.microsoft.com/office/drawing/2014/main" id="{00000000-0008-0000-0400-0000113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0" name="Check Box 18" hidden="1">
                <a:extLst>
                  <a:ext uri="{63B3BB69-23CF-44E3-9099-C40C66FF867C}">
                    <a14:compatExt spid="_x0000_s3029010"/>
                  </a:ext>
                  <a:ext uri="{FF2B5EF4-FFF2-40B4-BE49-F238E27FC236}">
                    <a16:creationId xmlns:a16="http://schemas.microsoft.com/office/drawing/2014/main" id="{00000000-0008-0000-0400-0000123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1" name="Check Box 19" hidden="1">
                <a:extLst>
                  <a:ext uri="{63B3BB69-23CF-44E3-9099-C40C66FF867C}">
                    <a14:compatExt spid="_x0000_s3029011"/>
                  </a:ext>
                  <a:ext uri="{FF2B5EF4-FFF2-40B4-BE49-F238E27FC236}">
                    <a16:creationId xmlns:a16="http://schemas.microsoft.com/office/drawing/2014/main" id="{00000000-0008-0000-0400-0000133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2" name="Check Box 20" hidden="1">
                <a:extLst>
                  <a:ext uri="{63B3BB69-23CF-44E3-9099-C40C66FF867C}">
                    <a14:compatExt spid="_x0000_s3029012"/>
                  </a:ext>
                  <a:ext uri="{FF2B5EF4-FFF2-40B4-BE49-F238E27FC236}">
                    <a16:creationId xmlns:a16="http://schemas.microsoft.com/office/drawing/2014/main" id="{00000000-0008-0000-0400-0000143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3" name="Check Box 21" hidden="1">
                <a:extLst>
                  <a:ext uri="{63B3BB69-23CF-44E3-9099-C40C66FF867C}">
                    <a14:compatExt spid="_x0000_s3029013"/>
                  </a:ext>
                  <a:ext uri="{FF2B5EF4-FFF2-40B4-BE49-F238E27FC236}">
                    <a16:creationId xmlns:a16="http://schemas.microsoft.com/office/drawing/2014/main" id="{00000000-0008-0000-0400-0000153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4" name="Check Box 22" hidden="1">
                <a:extLst>
                  <a:ext uri="{63B3BB69-23CF-44E3-9099-C40C66FF867C}">
                    <a14:compatExt spid="_x0000_s3029014"/>
                  </a:ext>
                  <a:ext uri="{FF2B5EF4-FFF2-40B4-BE49-F238E27FC236}">
                    <a16:creationId xmlns:a16="http://schemas.microsoft.com/office/drawing/2014/main" id="{00000000-0008-0000-0400-00001638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29015" name="Check Box 23" hidden="1">
                <a:extLst>
                  <a:ext uri="{63B3BB69-23CF-44E3-9099-C40C66FF867C}">
                    <a14:compatExt spid="_x0000_s3029015"/>
                  </a:ext>
                  <a:ext uri="{FF2B5EF4-FFF2-40B4-BE49-F238E27FC236}">
                    <a16:creationId xmlns:a16="http://schemas.microsoft.com/office/drawing/2014/main" id="{00000000-0008-0000-0400-00001738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29016" name="Check Box 24" hidden="1">
              <a:extLst>
                <a:ext uri="{63B3BB69-23CF-44E3-9099-C40C66FF867C}">
                  <a14:compatExt spid="_x0000_s3029016"/>
                </a:ext>
                <a:ext uri="{FF2B5EF4-FFF2-40B4-BE49-F238E27FC236}">
                  <a16:creationId xmlns:a16="http://schemas.microsoft.com/office/drawing/2014/main" id="{00000000-0008-0000-0400-0000183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5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5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5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5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5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5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5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5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5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5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5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5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5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5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5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5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5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5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5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5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5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5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5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5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5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5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5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5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5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5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5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5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5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5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5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5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5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5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5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5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5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5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5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5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5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5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5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5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5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5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5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5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5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5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5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5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5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5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5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5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5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5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5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5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5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5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5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5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5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5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5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5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5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5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5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5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5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5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5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5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5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5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5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5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5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5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5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5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5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5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5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5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5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5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5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5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5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5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5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5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5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5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5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5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5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5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0017" name="Drop Down 1" hidden="1">
              <a:extLst>
                <a:ext uri="{63B3BB69-23CF-44E3-9099-C40C66FF867C}">
                  <a14:compatExt spid="_x0000_s3030017"/>
                </a:ext>
                <a:ext uri="{FF2B5EF4-FFF2-40B4-BE49-F238E27FC236}">
                  <a16:creationId xmlns:a16="http://schemas.microsoft.com/office/drawing/2014/main" id="{00000000-0008-0000-0500-000001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0018" name="Drop Down 2" hidden="1">
              <a:extLst>
                <a:ext uri="{63B3BB69-23CF-44E3-9099-C40C66FF867C}">
                  <a14:compatExt spid="_x0000_s3030018"/>
                </a:ext>
                <a:ext uri="{FF2B5EF4-FFF2-40B4-BE49-F238E27FC236}">
                  <a16:creationId xmlns:a16="http://schemas.microsoft.com/office/drawing/2014/main" id="{00000000-0008-0000-0500-000002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0019" name="Drop Down 3" hidden="1">
              <a:extLst>
                <a:ext uri="{63B3BB69-23CF-44E3-9099-C40C66FF867C}">
                  <a14:compatExt spid="_x0000_s3030019"/>
                </a:ext>
                <a:ext uri="{FF2B5EF4-FFF2-40B4-BE49-F238E27FC236}">
                  <a16:creationId xmlns:a16="http://schemas.microsoft.com/office/drawing/2014/main" id="{00000000-0008-0000-0500-000003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0020" name="Drop Down 4" hidden="1">
              <a:extLst>
                <a:ext uri="{63B3BB69-23CF-44E3-9099-C40C66FF867C}">
                  <a14:compatExt spid="_x0000_s3030020"/>
                </a:ext>
                <a:ext uri="{FF2B5EF4-FFF2-40B4-BE49-F238E27FC236}">
                  <a16:creationId xmlns:a16="http://schemas.microsoft.com/office/drawing/2014/main" id="{00000000-0008-0000-0500-000004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500-000070000000}"/>
                </a:ext>
              </a:extLst>
            </xdr:cNvPr>
            <xdr:cNvGrpSpPr>
              <a:grpSpLocks/>
            </xdr:cNvGrpSpPr>
          </xdr:nvGrpSpPr>
          <xdr:grpSpPr bwMode="auto">
            <a:xfrm>
              <a:off x="4086225" y="5162551"/>
              <a:ext cx="200025" cy="597291"/>
              <a:chOff x="4155098" y="4891346"/>
              <a:chExt cx="206619" cy="628107"/>
            </a:xfrm>
          </xdr:grpSpPr>
          <xdr:sp macro="" textlink="">
            <xdr:nvSpPr>
              <xdr:cNvPr id="3030021" name="Check Box 5" hidden="1">
                <a:extLst>
                  <a:ext uri="{63B3BB69-23CF-44E3-9099-C40C66FF867C}">
                    <a14:compatExt spid="_x0000_s3030021"/>
                  </a:ext>
                  <a:ext uri="{FF2B5EF4-FFF2-40B4-BE49-F238E27FC236}">
                    <a16:creationId xmlns:a16="http://schemas.microsoft.com/office/drawing/2014/main" id="{00000000-0008-0000-0500-0000053C2E00}"/>
                  </a:ext>
                </a:extLst>
              </xdr:cNvPr>
              <xdr:cNvSpPr/>
            </xdr:nvSpPr>
            <xdr:spPr bwMode="auto">
              <a:xfrm>
                <a:off x="4155098" y="4891346"/>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2" name="Check Box 6" hidden="1">
                <a:extLst>
                  <a:ext uri="{63B3BB69-23CF-44E3-9099-C40C66FF867C}">
                    <a14:compatExt spid="_x0000_s3030022"/>
                  </a:ext>
                  <a:ext uri="{FF2B5EF4-FFF2-40B4-BE49-F238E27FC236}">
                    <a16:creationId xmlns:a16="http://schemas.microsoft.com/office/drawing/2014/main" id="{00000000-0008-0000-0500-0000063C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3" name="Check Box 7" hidden="1">
                <a:extLst>
                  <a:ext uri="{63B3BB69-23CF-44E3-9099-C40C66FF867C}">
                    <a14:compatExt spid="_x0000_s3030023"/>
                  </a:ext>
                  <a:ext uri="{FF2B5EF4-FFF2-40B4-BE49-F238E27FC236}">
                    <a16:creationId xmlns:a16="http://schemas.microsoft.com/office/drawing/2014/main" id="{00000000-0008-0000-0500-0000073C2E00}"/>
                  </a:ext>
                </a:extLst>
              </xdr:cNvPr>
              <xdr:cNvSpPr/>
            </xdr:nvSpPr>
            <xdr:spPr bwMode="auto">
              <a:xfrm>
                <a:off x="4155098" y="532893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5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5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5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5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5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5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5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5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5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5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5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5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5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0024" name="Drop Down 8" hidden="1">
              <a:extLst>
                <a:ext uri="{63B3BB69-23CF-44E3-9099-C40C66FF867C}">
                  <a14:compatExt spid="_x0000_s3030024"/>
                </a:ext>
                <a:ext uri="{FF2B5EF4-FFF2-40B4-BE49-F238E27FC236}">
                  <a16:creationId xmlns:a16="http://schemas.microsoft.com/office/drawing/2014/main" id="{00000000-0008-0000-0500-000008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0025" name="List Box 9" hidden="1">
              <a:extLst>
                <a:ext uri="{63B3BB69-23CF-44E3-9099-C40C66FF867C}">
                  <a14:compatExt spid="_x0000_s3030025"/>
                </a:ext>
                <a:ext uri="{FF2B5EF4-FFF2-40B4-BE49-F238E27FC236}">
                  <a16:creationId xmlns:a16="http://schemas.microsoft.com/office/drawing/2014/main" id="{00000000-0008-0000-0500-000009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5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0026" name="Check Box 10" hidden="1">
              <a:extLst>
                <a:ext uri="{63B3BB69-23CF-44E3-9099-C40C66FF867C}">
                  <a14:compatExt spid="_x0000_s3030026"/>
                </a:ext>
                <a:ext uri="{FF2B5EF4-FFF2-40B4-BE49-F238E27FC236}">
                  <a16:creationId xmlns:a16="http://schemas.microsoft.com/office/drawing/2014/main" id="{00000000-0008-0000-0500-00000A3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5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5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5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5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5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5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5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5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5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0027" name="Drop Down 11" hidden="1">
              <a:extLst>
                <a:ext uri="{63B3BB69-23CF-44E3-9099-C40C66FF867C}">
                  <a14:compatExt spid="_x0000_s3030027"/>
                </a:ext>
                <a:ext uri="{FF2B5EF4-FFF2-40B4-BE49-F238E27FC236}">
                  <a16:creationId xmlns:a16="http://schemas.microsoft.com/office/drawing/2014/main" id="{00000000-0008-0000-0500-00000B3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500-00008F000000}"/>
                </a:ext>
              </a:extLst>
            </xdr:cNvPr>
            <xdr:cNvGrpSpPr>
              <a:grpSpLocks/>
            </xdr:cNvGrpSpPr>
          </xdr:nvGrpSpPr>
          <xdr:grpSpPr bwMode="auto">
            <a:xfrm>
              <a:off x="4772025" y="2771775"/>
              <a:ext cx="257175" cy="2314575"/>
              <a:chOff x="4865061" y="2813231"/>
              <a:chExt cx="205170" cy="1969612"/>
            </a:xfrm>
          </xdr:grpSpPr>
          <xdr:sp macro="" textlink="">
            <xdr:nvSpPr>
              <xdr:cNvPr id="3030028" name="Check Box 12" hidden="1">
                <a:extLst>
                  <a:ext uri="{63B3BB69-23CF-44E3-9099-C40C66FF867C}">
                    <a14:compatExt spid="_x0000_s3030028"/>
                  </a:ext>
                  <a:ext uri="{FF2B5EF4-FFF2-40B4-BE49-F238E27FC236}">
                    <a16:creationId xmlns:a16="http://schemas.microsoft.com/office/drawing/2014/main" id="{00000000-0008-0000-0500-00000C3C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29" name="Check Box 13" hidden="1">
                <a:extLst>
                  <a:ext uri="{63B3BB69-23CF-44E3-9099-C40C66FF867C}">
                    <a14:compatExt spid="_x0000_s3030029"/>
                  </a:ext>
                  <a:ext uri="{FF2B5EF4-FFF2-40B4-BE49-F238E27FC236}">
                    <a16:creationId xmlns:a16="http://schemas.microsoft.com/office/drawing/2014/main" id="{00000000-0008-0000-0500-00000D3C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0" name="Check Box 14" hidden="1">
                <a:extLst>
                  <a:ext uri="{63B3BB69-23CF-44E3-9099-C40C66FF867C}">
                    <a14:compatExt spid="_x0000_s3030030"/>
                  </a:ext>
                  <a:ext uri="{FF2B5EF4-FFF2-40B4-BE49-F238E27FC236}">
                    <a16:creationId xmlns:a16="http://schemas.microsoft.com/office/drawing/2014/main" id="{00000000-0008-0000-0500-00000E3C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1" name="Check Box 15" hidden="1">
                <a:extLst>
                  <a:ext uri="{63B3BB69-23CF-44E3-9099-C40C66FF867C}">
                    <a14:compatExt spid="_x0000_s3030031"/>
                  </a:ext>
                  <a:ext uri="{FF2B5EF4-FFF2-40B4-BE49-F238E27FC236}">
                    <a16:creationId xmlns:a16="http://schemas.microsoft.com/office/drawing/2014/main" id="{00000000-0008-0000-0500-00000F3C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2" name="Check Box 16" hidden="1">
                <a:extLst>
                  <a:ext uri="{63B3BB69-23CF-44E3-9099-C40C66FF867C}">
                    <a14:compatExt spid="_x0000_s3030032"/>
                  </a:ext>
                  <a:ext uri="{FF2B5EF4-FFF2-40B4-BE49-F238E27FC236}">
                    <a16:creationId xmlns:a16="http://schemas.microsoft.com/office/drawing/2014/main" id="{00000000-0008-0000-0500-0000103C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3" name="Check Box 17" hidden="1">
                <a:extLst>
                  <a:ext uri="{63B3BB69-23CF-44E3-9099-C40C66FF867C}">
                    <a14:compatExt spid="_x0000_s3030033"/>
                  </a:ext>
                  <a:ext uri="{FF2B5EF4-FFF2-40B4-BE49-F238E27FC236}">
                    <a16:creationId xmlns:a16="http://schemas.microsoft.com/office/drawing/2014/main" id="{00000000-0008-0000-0500-0000113C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4" name="Check Box 18" hidden="1">
                <a:extLst>
                  <a:ext uri="{63B3BB69-23CF-44E3-9099-C40C66FF867C}">
                    <a14:compatExt spid="_x0000_s3030034"/>
                  </a:ext>
                  <a:ext uri="{FF2B5EF4-FFF2-40B4-BE49-F238E27FC236}">
                    <a16:creationId xmlns:a16="http://schemas.microsoft.com/office/drawing/2014/main" id="{00000000-0008-0000-0500-0000123C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5" name="Check Box 19" hidden="1">
                <a:extLst>
                  <a:ext uri="{63B3BB69-23CF-44E3-9099-C40C66FF867C}">
                    <a14:compatExt spid="_x0000_s3030035"/>
                  </a:ext>
                  <a:ext uri="{FF2B5EF4-FFF2-40B4-BE49-F238E27FC236}">
                    <a16:creationId xmlns:a16="http://schemas.microsoft.com/office/drawing/2014/main" id="{00000000-0008-0000-0500-0000133C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6" name="Check Box 20" hidden="1">
                <a:extLst>
                  <a:ext uri="{63B3BB69-23CF-44E3-9099-C40C66FF867C}">
                    <a14:compatExt spid="_x0000_s3030036"/>
                  </a:ext>
                  <a:ext uri="{FF2B5EF4-FFF2-40B4-BE49-F238E27FC236}">
                    <a16:creationId xmlns:a16="http://schemas.microsoft.com/office/drawing/2014/main" id="{00000000-0008-0000-0500-0000143C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7" name="Check Box 21" hidden="1">
                <a:extLst>
                  <a:ext uri="{63B3BB69-23CF-44E3-9099-C40C66FF867C}">
                    <a14:compatExt spid="_x0000_s3030037"/>
                  </a:ext>
                  <a:ext uri="{FF2B5EF4-FFF2-40B4-BE49-F238E27FC236}">
                    <a16:creationId xmlns:a16="http://schemas.microsoft.com/office/drawing/2014/main" id="{00000000-0008-0000-0500-0000153C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8" name="Check Box 22" hidden="1">
                <a:extLst>
                  <a:ext uri="{63B3BB69-23CF-44E3-9099-C40C66FF867C}">
                    <a14:compatExt spid="_x0000_s3030038"/>
                  </a:ext>
                  <a:ext uri="{FF2B5EF4-FFF2-40B4-BE49-F238E27FC236}">
                    <a16:creationId xmlns:a16="http://schemas.microsoft.com/office/drawing/2014/main" id="{00000000-0008-0000-0500-0000163C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0039" name="Check Box 23" hidden="1">
                <a:extLst>
                  <a:ext uri="{63B3BB69-23CF-44E3-9099-C40C66FF867C}">
                    <a14:compatExt spid="_x0000_s3030039"/>
                  </a:ext>
                  <a:ext uri="{FF2B5EF4-FFF2-40B4-BE49-F238E27FC236}">
                    <a16:creationId xmlns:a16="http://schemas.microsoft.com/office/drawing/2014/main" id="{00000000-0008-0000-0500-0000173C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5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5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5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5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0040" name="Check Box 24" hidden="1">
              <a:extLst>
                <a:ext uri="{63B3BB69-23CF-44E3-9099-C40C66FF867C}">
                  <a14:compatExt spid="_x0000_s3030040"/>
                </a:ext>
                <a:ext uri="{FF2B5EF4-FFF2-40B4-BE49-F238E27FC236}">
                  <a16:creationId xmlns:a16="http://schemas.microsoft.com/office/drawing/2014/main" id="{00000000-0008-0000-0500-0000183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5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5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5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5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6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6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6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6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6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6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6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6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6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6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6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6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6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6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6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6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6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6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6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6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6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6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6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6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6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6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6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6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6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6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6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6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6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6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6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6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6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6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6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6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6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6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6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6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6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6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6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6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6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6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6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6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6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6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6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6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6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6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6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6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6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6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6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6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6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6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6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6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6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6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6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6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6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6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6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6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6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6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6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6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6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6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6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6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6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6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6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6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6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6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6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6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6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6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6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6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6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6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6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6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6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6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6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6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6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6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31041" name="Drop Down 1" hidden="1">
              <a:extLst>
                <a:ext uri="{63B3BB69-23CF-44E3-9099-C40C66FF867C}">
                  <a14:compatExt spid="_x0000_s3031041"/>
                </a:ext>
                <a:ext uri="{FF2B5EF4-FFF2-40B4-BE49-F238E27FC236}">
                  <a16:creationId xmlns:a16="http://schemas.microsoft.com/office/drawing/2014/main" id="{00000000-0008-0000-0600-000001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31042" name="Drop Down 2" hidden="1">
              <a:extLst>
                <a:ext uri="{63B3BB69-23CF-44E3-9099-C40C66FF867C}">
                  <a14:compatExt spid="_x0000_s3031042"/>
                </a:ext>
                <a:ext uri="{FF2B5EF4-FFF2-40B4-BE49-F238E27FC236}">
                  <a16:creationId xmlns:a16="http://schemas.microsoft.com/office/drawing/2014/main" id="{00000000-0008-0000-0600-000002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31043" name="Drop Down 3" hidden="1">
              <a:extLst>
                <a:ext uri="{63B3BB69-23CF-44E3-9099-C40C66FF867C}">
                  <a14:compatExt spid="_x0000_s3031043"/>
                </a:ext>
                <a:ext uri="{FF2B5EF4-FFF2-40B4-BE49-F238E27FC236}">
                  <a16:creationId xmlns:a16="http://schemas.microsoft.com/office/drawing/2014/main" id="{00000000-0008-0000-0600-000003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31044" name="Drop Down 4" hidden="1">
              <a:extLst>
                <a:ext uri="{63B3BB69-23CF-44E3-9099-C40C66FF867C}">
                  <a14:compatExt spid="_x0000_s3031044"/>
                </a:ext>
                <a:ext uri="{FF2B5EF4-FFF2-40B4-BE49-F238E27FC236}">
                  <a16:creationId xmlns:a16="http://schemas.microsoft.com/office/drawing/2014/main" id="{00000000-0008-0000-0600-000004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600-000070000000}"/>
                </a:ext>
              </a:extLst>
            </xdr:cNvPr>
            <xdr:cNvGrpSpPr>
              <a:grpSpLocks/>
            </xdr:cNvGrpSpPr>
          </xdr:nvGrpSpPr>
          <xdr:grpSpPr bwMode="auto">
            <a:xfrm>
              <a:off x="4086225" y="5162551"/>
              <a:ext cx="200025" cy="597291"/>
              <a:chOff x="4155098" y="4891346"/>
              <a:chExt cx="206619" cy="628107"/>
            </a:xfrm>
          </xdr:grpSpPr>
          <xdr:sp macro="" textlink="">
            <xdr:nvSpPr>
              <xdr:cNvPr id="3031045" name="Check Box 5" hidden="1">
                <a:extLst>
                  <a:ext uri="{63B3BB69-23CF-44E3-9099-C40C66FF867C}">
                    <a14:compatExt spid="_x0000_s3031045"/>
                  </a:ext>
                  <a:ext uri="{FF2B5EF4-FFF2-40B4-BE49-F238E27FC236}">
                    <a16:creationId xmlns:a16="http://schemas.microsoft.com/office/drawing/2014/main" id="{00000000-0008-0000-0600-000005402E00}"/>
                  </a:ext>
                </a:extLst>
              </xdr:cNvPr>
              <xdr:cNvSpPr/>
            </xdr:nvSpPr>
            <xdr:spPr bwMode="auto">
              <a:xfrm>
                <a:off x="4155098" y="4891346"/>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46" name="Check Box 6" hidden="1">
                <a:extLst>
                  <a:ext uri="{63B3BB69-23CF-44E3-9099-C40C66FF867C}">
                    <a14:compatExt spid="_x0000_s3031046"/>
                  </a:ext>
                  <a:ext uri="{FF2B5EF4-FFF2-40B4-BE49-F238E27FC236}">
                    <a16:creationId xmlns:a16="http://schemas.microsoft.com/office/drawing/2014/main" id="{00000000-0008-0000-0600-00000640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47" name="Check Box 7" hidden="1">
                <a:extLst>
                  <a:ext uri="{63B3BB69-23CF-44E3-9099-C40C66FF867C}">
                    <a14:compatExt spid="_x0000_s3031047"/>
                  </a:ext>
                  <a:ext uri="{FF2B5EF4-FFF2-40B4-BE49-F238E27FC236}">
                    <a16:creationId xmlns:a16="http://schemas.microsoft.com/office/drawing/2014/main" id="{00000000-0008-0000-0600-000007402E00}"/>
                  </a:ext>
                </a:extLst>
              </xdr:cNvPr>
              <xdr:cNvSpPr/>
            </xdr:nvSpPr>
            <xdr:spPr bwMode="auto">
              <a:xfrm>
                <a:off x="4155098" y="532893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6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6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6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6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6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6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6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6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6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6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6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6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6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31048" name="Drop Down 8" hidden="1">
              <a:extLst>
                <a:ext uri="{63B3BB69-23CF-44E3-9099-C40C66FF867C}">
                  <a14:compatExt spid="_x0000_s3031048"/>
                </a:ext>
                <a:ext uri="{FF2B5EF4-FFF2-40B4-BE49-F238E27FC236}">
                  <a16:creationId xmlns:a16="http://schemas.microsoft.com/office/drawing/2014/main" id="{00000000-0008-0000-0600-000008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31049" name="List Box 9" hidden="1">
              <a:extLst>
                <a:ext uri="{63B3BB69-23CF-44E3-9099-C40C66FF867C}">
                  <a14:compatExt spid="_x0000_s3031049"/>
                </a:ext>
                <a:ext uri="{FF2B5EF4-FFF2-40B4-BE49-F238E27FC236}">
                  <a16:creationId xmlns:a16="http://schemas.microsoft.com/office/drawing/2014/main" id="{00000000-0008-0000-0600-000009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6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31050" name="Check Box 10" hidden="1">
              <a:extLst>
                <a:ext uri="{63B3BB69-23CF-44E3-9099-C40C66FF867C}">
                  <a14:compatExt spid="_x0000_s3031050"/>
                </a:ext>
                <a:ext uri="{FF2B5EF4-FFF2-40B4-BE49-F238E27FC236}">
                  <a16:creationId xmlns:a16="http://schemas.microsoft.com/office/drawing/2014/main" id="{00000000-0008-0000-0600-00000A4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6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6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6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6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6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6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6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6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6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31051" name="Drop Down 11" hidden="1">
              <a:extLst>
                <a:ext uri="{63B3BB69-23CF-44E3-9099-C40C66FF867C}">
                  <a14:compatExt spid="_x0000_s3031051"/>
                </a:ext>
                <a:ext uri="{FF2B5EF4-FFF2-40B4-BE49-F238E27FC236}">
                  <a16:creationId xmlns:a16="http://schemas.microsoft.com/office/drawing/2014/main" id="{00000000-0008-0000-0600-00000B4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600-00008F000000}"/>
                </a:ext>
              </a:extLst>
            </xdr:cNvPr>
            <xdr:cNvGrpSpPr>
              <a:grpSpLocks/>
            </xdr:cNvGrpSpPr>
          </xdr:nvGrpSpPr>
          <xdr:grpSpPr bwMode="auto">
            <a:xfrm>
              <a:off x="4772025" y="2771775"/>
              <a:ext cx="257175" cy="2314575"/>
              <a:chOff x="4865061" y="2813231"/>
              <a:chExt cx="205170" cy="1969612"/>
            </a:xfrm>
          </xdr:grpSpPr>
          <xdr:sp macro="" textlink="">
            <xdr:nvSpPr>
              <xdr:cNvPr id="3031052" name="Check Box 12" hidden="1">
                <a:extLst>
                  <a:ext uri="{63B3BB69-23CF-44E3-9099-C40C66FF867C}">
                    <a14:compatExt spid="_x0000_s3031052"/>
                  </a:ext>
                  <a:ext uri="{FF2B5EF4-FFF2-40B4-BE49-F238E27FC236}">
                    <a16:creationId xmlns:a16="http://schemas.microsoft.com/office/drawing/2014/main" id="{00000000-0008-0000-0600-00000C40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3" name="Check Box 13" hidden="1">
                <a:extLst>
                  <a:ext uri="{63B3BB69-23CF-44E3-9099-C40C66FF867C}">
                    <a14:compatExt spid="_x0000_s3031053"/>
                  </a:ext>
                  <a:ext uri="{FF2B5EF4-FFF2-40B4-BE49-F238E27FC236}">
                    <a16:creationId xmlns:a16="http://schemas.microsoft.com/office/drawing/2014/main" id="{00000000-0008-0000-0600-00000D40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4" name="Check Box 14" hidden="1">
                <a:extLst>
                  <a:ext uri="{63B3BB69-23CF-44E3-9099-C40C66FF867C}">
                    <a14:compatExt spid="_x0000_s3031054"/>
                  </a:ext>
                  <a:ext uri="{FF2B5EF4-FFF2-40B4-BE49-F238E27FC236}">
                    <a16:creationId xmlns:a16="http://schemas.microsoft.com/office/drawing/2014/main" id="{00000000-0008-0000-0600-00000E40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5" name="Check Box 15" hidden="1">
                <a:extLst>
                  <a:ext uri="{63B3BB69-23CF-44E3-9099-C40C66FF867C}">
                    <a14:compatExt spid="_x0000_s3031055"/>
                  </a:ext>
                  <a:ext uri="{FF2B5EF4-FFF2-40B4-BE49-F238E27FC236}">
                    <a16:creationId xmlns:a16="http://schemas.microsoft.com/office/drawing/2014/main" id="{00000000-0008-0000-0600-00000F40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6" name="Check Box 16" hidden="1">
                <a:extLst>
                  <a:ext uri="{63B3BB69-23CF-44E3-9099-C40C66FF867C}">
                    <a14:compatExt spid="_x0000_s3031056"/>
                  </a:ext>
                  <a:ext uri="{FF2B5EF4-FFF2-40B4-BE49-F238E27FC236}">
                    <a16:creationId xmlns:a16="http://schemas.microsoft.com/office/drawing/2014/main" id="{00000000-0008-0000-0600-00001040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7" name="Check Box 17" hidden="1">
                <a:extLst>
                  <a:ext uri="{63B3BB69-23CF-44E3-9099-C40C66FF867C}">
                    <a14:compatExt spid="_x0000_s3031057"/>
                  </a:ext>
                  <a:ext uri="{FF2B5EF4-FFF2-40B4-BE49-F238E27FC236}">
                    <a16:creationId xmlns:a16="http://schemas.microsoft.com/office/drawing/2014/main" id="{00000000-0008-0000-0600-00001140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8" name="Check Box 18" hidden="1">
                <a:extLst>
                  <a:ext uri="{63B3BB69-23CF-44E3-9099-C40C66FF867C}">
                    <a14:compatExt spid="_x0000_s3031058"/>
                  </a:ext>
                  <a:ext uri="{FF2B5EF4-FFF2-40B4-BE49-F238E27FC236}">
                    <a16:creationId xmlns:a16="http://schemas.microsoft.com/office/drawing/2014/main" id="{00000000-0008-0000-0600-00001240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59" name="Check Box 19" hidden="1">
                <a:extLst>
                  <a:ext uri="{63B3BB69-23CF-44E3-9099-C40C66FF867C}">
                    <a14:compatExt spid="_x0000_s3031059"/>
                  </a:ext>
                  <a:ext uri="{FF2B5EF4-FFF2-40B4-BE49-F238E27FC236}">
                    <a16:creationId xmlns:a16="http://schemas.microsoft.com/office/drawing/2014/main" id="{00000000-0008-0000-0600-00001340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0" name="Check Box 20" hidden="1">
                <a:extLst>
                  <a:ext uri="{63B3BB69-23CF-44E3-9099-C40C66FF867C}">
                    <a14:compatExt spid="_x0000_s3031060"/>
                  </a:ext>
                  <a:ext uri="{FF2B5EF4-FFF2-40B4-BE49-F238E27FC236}">
                    <a16:creationId xmlns:a16="http://schemas.microsoft.com/office/drawing/2014/main" id="{00000000-0008-0000-0600-00001440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1" name="Check Box 21" hidden="1">
                <a:extLst>
                  <a:ext uri="{63B3BB69-23CF-44E3-9099-C40C66FF867C}">
                    <a14:compatExt spid="_x0000_s3031061"/>
                  </a:ext>
                  <a:ext uri="{FF2B5EF4-FFF2-40B4-BE49-F238E27FC236}">
                    <a16:creationId xmlns:a16="http://schemas.microsoft.com/office/drawing/2014/main" id="{00000000-0008-0000-0600-00001540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2" name="Check Box 22" hidden="1">
                <a:extLst>
                  <a:ext uri="{63B3BB69-23CF-44E3-9099-C40C66FF867C}">
                    <a14:compatExt spid="_x0000_s3031062"/>
                  </a:ext>
                  <a:ext uri="{FF2B5EF4-FFF2-40B4-BE49-F238E27FC236}">
                    <a16:creationId xmlns:a16="http://schemas.microsoft.com/office/drawing/2014/main" id="{00000000-0008-0000-0600-00001640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31063" name="Check Box 23" hidden="1">
                <a:extLst>
                  <a:ext uri="{63B3BB69-23CF-44E3-9099-C40C66FF867C}">
                    <a14:compatExt spid="_x0000_s3031063"/>
                  </a:ext>
                  <a:ext uri="{FF2B5EF4-FFF2-40B4-BE49-F238E27FC236}">
                    <a16:creationId xmlns:a16="http://schemas.microsoft.com/office/drawing/2014/main" id="{00000000-0008-0000-0600-00001740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6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6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6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6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31064" name="Check Box 24" hidden="1">
              <a:extLst>
                <a:ext uri="{63B3BB69-23CF-44E3-9099-C40C66FF867C}">
                  <a14:compatExt spid="_x0000_s3031064"/>
                </a:ext>
                <a:ext uri="{FF2B5EF4-FFF2-40B4-BE49-F238E27FC236}">
                  <a16:creationId xmlns:a16="http://schemas.microsoft.com/office/drawing/2014/main" id="{00000000-0008-0000-0600-0000184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6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6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6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6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7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7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7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7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7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7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7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7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7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7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7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7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7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7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7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7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7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7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7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7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7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7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7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7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7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7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7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7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7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7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7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7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7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7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7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7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7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7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7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7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7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7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7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7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7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7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7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7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7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7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7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7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7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7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7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7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7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7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7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7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7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7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7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7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7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7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7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7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7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7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7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7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7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7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7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7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7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7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7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7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7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7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7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7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7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7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7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7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7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7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7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7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7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7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7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7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7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7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7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7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7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7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7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7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7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7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59713" name="Drop Down 1" hidden="1">
              <a:extLst>
                <a:ext uri="{63B3BB69-23CF-44E3-9099-C40C66FF867C}">
                  <a14:compatExt spid="_x0000_s3059713"/>
                </a:ext>
                <a:ext uri="{FF2B5EF4-FFF2-40B4-BE49-F238E27FC236}">
                  <a16:creationId xmlns:a16="http://schemas.microsoft.com/office/drawing/2014/main" id="{00000000-0008-0000-0700-000001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59714" name="Drop Down 2" hidden="1">
              <a:extLst>
                <a:ext uri="{63B3BB69-23CF-44E3-9099-C40C66FF867C}">
                  <a14:compatExt spid="_x0000_s3059714"/>
                </a:ext>
                <a:ext uri="{FF2B5EF4-FFF2-40B4-BE49-F238E27FC236}">
                  <a16:creationId xmlns:a16="http://schemas.microsoft.com/office/drawing/2014/main" id="{00000000-0008-0000-0700-000002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59715" name="Drop Down 3" hidden="1">
              <a:extLst>
                <a:ext uri="{63B3BB69-23CF-44E3-9099-C40C66FF867C}">
                  <a14:compatExt spid="_x0000_s3059715"/>
                </a:ext>
                <a:ext uri="{FF2B5EF4-FFF2-40B4-BE49-F238E27FC236}">
                  <a16:creationId xmlns:a16="http://schemas.microsoft.com/office/drawing/2014/main" id="{00000000-0008-0000-0700-000003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59716" name="Drop Down 4" hidden="1">
              <a:extLst>
                <a:ext uri="{63B3BB69-23CF-44E3-9099-C40C66FF867C}">
                  <a14:compatExt spid="_x0000_s3059716"/>
                </a:ext>
                <a:ext uri="{FF2B5EF4-FFF2-40B4-BE49-F238E27FC236}">
                  <a16:creationId xmlns:a16="http://schemas.microsoft.com/office/drawing/2014/main" id="{00000000-0008-0000-0700-000004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700-000070000000}"/>
                </a:ext>
              </a:extLst>
            </xdr:cNvPr>
            <xdr:cNvGrpSpPr>
              <a:grpSpLocks/>
            </xdr:cNvGrpSpPr>
          </xdr:nvGrpSpPr>
          <xdr:grpSpPr bwMode="auto">
            <a:xfrm>
              <a:off x="4086225" y="5162551"/>
              <a:ext cx="200025" cy="597291"/>
              <a:chOff x="4155098" y="4891346"/>
              <a:chExt cx="206619" cy="628107"/>
            </a:xfrm>
          </xdr:grpSpPr>
          <xdr:sp macro="" textlink="">
            <xdr:nvSpPr>
              <xdr:cNvPr id="3059717" name="Check Box 5" hidden="1">
                <a:extLst>
                  <a:ext uri="{63B3BB69-23CF-44E3-9099-C40C66FF867C}">
                    <a14:compatExt spid="_x0000_s3059717"/>
                  </a:ext>
                  <a:ext uri="{FF2B5EF4-FFF2-40B4-BE49-F238E27FC236}">
                    <a16:creationId xmlns:a16="http://schemas.microsoft.com/office/drawing/2014/main" id="{00000000-0008-0000-0700-000005B02E00}"/>
                  </a:ext>
                </a:extLst>
              </xdr:cNvPr>
              <xdr:cNvSpPr/>
            </xdr:nvSpPr>
            <xdr:spPr bwMode="auto">
              <a:xfrm>
                <a:off x="4155098" y="4891346"/>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18" name="Check Box 6" hidden="1">
                <a:extLst>
                  <a:ext uri="{63B3BB69-23CF-44E3-9099-C40C66FF867C}">
                    <a14:compatExt spid="_x0000_s3059718"/>
                  </a:ext>
                  <a:ext uri="{FF2B5EF4-FFF2-40B4-BE49-F238E27FC236}">
                    <a16:creationId xmlns:a16="http://schemas.microsoft.com/office/drawing/2014/main" id="{00000000-0008-0000-0700-000006B0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19" name="Check Box 7" hidden="1">
                <a:extLst>
                  <a:ext uri="{63B3BB69-23CF-44E3-9099-C40C66FF867C}">
                    <a14:compatExt spid="_x0000_s3059719"/>
                  </a:ext>
                  <a:ext uri="{FF2B5EF4-FFF2-40B4-BE49-F238E27FC236}">
                    <a16:creationId xmlns:a16="http://schemas.microsoft.com/office/drawing/2014/main" id="{00000000-0008-0000-0700-000007B02E00}"/>
                  </a:ext>
                </a:extLst>
              </xdr:cNvPr>
              <xdr:cNvSpPr/>
            </xdr:nvSpPr>
            <xdr:spPr bwMode="auto">
              <a:xfrm>
                <a:off x="4155098" y="532893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7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7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7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7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7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7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7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7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7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7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7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7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7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59720" name="Drop Down 8" hidden="1">
              <a:extLst>
                <a:ext uri="{63B3BB69-23CF-44E3-9099-C40C66FF867C}">
                  <a14:compatExt spid="_x0000_s3059720"/>
                </a:ext>
                <a:ext uri="{FF2B5EF4-FFF2-40B4-BE49-F238E27FC236}">
                  <a16:creationId xmlns:a16="http://schemas.microsoft.com/office/drawing/2014/main" id="{00000000-0008-0000-0700-000008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59721" name="List Box 9" hidden="1">
              <a:extLst>
                <a:ext uri="{63B3BB69-23CF-44E3-9099-C40C66FF867C}">
                  <a14:compatExt spid="_x0000_s3059721"/>
                </a:ext>
                <a:ext uri="{FF2B5EF4-FFF2-40B4-BE49-F238E27FC236}">
                  <a16:creationId xmlns:a16="http://schemas.microsoft.com/office/drawing/2014/main" id="{00000000-0008-0000-0700-000009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7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59722" name="Check Box 10" hidden="1">
              <a:extLst>
                <a:ext uri="{63B3BB69-23CF-44E3-9099-C40C66FF867C}">
                  <a14:compatExt spid="_x0000_s3059722"/>
                </a:ext>
                <a:ext uri="{FF2B5EF4-FFF2-40B4-BE49-F238E27FC236}">
                  <a16:creationId xmlns:a16="http://schemas.microsoft.com/office/drawing/2014/main" id="{00000000-0008-0000-0700-00000AB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7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7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7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7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7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7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7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7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7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59723" name="Drop Down 11" hidden="1">
              <a:extLst>
                <a:ext uri="{63B3BB69-23CF-44E3-9099-C40C66FF867C}">
                  <a14:compatExt spid="_x0000_s3059723"/>
                </a:ext>
                <a:ext uri="{FF2B5EF4-FFF2-40B4-BE49-F238E27FC236}">
                  <a16:creationId xmlns:a16="http://schemas.microsoft.com/office/drawing/2014/main" id="{00000000-0008-0000-0700-00000BB0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700-00008F000000}"/>
                </a:ext>
              </a:extLst>
            </xdr:cNvPr>
            <xdr:cNvGrpSpPr>
              <a:grpSpLocks/>
            </xdr:cNvGrpSpPr>
          </xdr:nvGrpSpPr>
          <xdr:grpSpPr bwMode="auto">
            <a:xfrm>
              <a:off x="4772025" y="2771775"/>
              <a:ext cx="257175" cy="2314575"/>
              <a:chOff x="4865061" y="2813231"/>
              <a:chExt cx="205170" cy="1969612"/>
            </a:xfrm>
          </xdr:grpSpPr>
          <xdr:sp macro="" textlink="">
            <xdr:nvSpPr>
              <xdr:cNvPr id="3059724" name="Check Box 12" hidden="1">
                <a:extLst>
                  <a:ext uri="{63B3BB69-23CF-44E3-9099-C40C66FF867C}">
                    <a14:compatExt spid="_x0000_s3059724"/>
                  </a:ext>
                  <a:ext uri="{FF2B5EF4-FFF2-40B4-BE49-F238E27FC236}">
                    <a16:creationId xmlns:a16="http://schemas.microsoft.com/office/drawing/2014/main" id="{00000000-0008-0000-0700-00000CB0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5" name="Check Box 13" hidden="1">
                <a:extLst>
                  <a:ext uri="{63B3BB69-23CF-44E3-9099-C40C66FF867C}">
                    <a14:compatExt spid="_x0000_s3059725"/>
                  </a:ext>
                  <a:ext uri="{FF2B5EF4-FFF2-40B4-BE49-F238E27FC236}">
                    <a16:creationId xmlns:a16="http://schemas.microsoft.com/office/drawing/2014/main" id="{00000000-0008-0000-0700-00000DB0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6" name="Check Box 14" hidden="1">
                <a:extLst>
                  <a:ext uri="{63B3BB69-23CF-44E3-9099-C40C66FF867C}">
                    <a14:compatExt spid="_x0000_s3059726"/>
                  </a:ext>
                  <a:ext uri="{FF2B5EF4-FFF2-40B4-BE49-F238E27FC236}">
                    <a16:creationId xmlns:a16="http://schemas.microsoft.com/office/drawing/2014/main" id="{00000000-0008-0000-0700-00000EB0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7" name="Check Box 15" hidden="1">
                <a:extLst>
                  <a:ext uri="{63B3BB69-23CF-44E3-9099-C40C66FF867C}">
                    <a14:compatExt spid="_x0000_s3059727"/>
                  </a:ext>
                  <a:ext uri="{FF2B5EF4-FFF2-40B4-BE49-F238E27FC236}">
                    <a16:creationId xmlns:a16="http://schemas.microsoft.com/office/drawing/2014/main" id="{00000000-0008-0000-0700-00000FB0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8" name="Check Box 16" hidden="1">
                <a:extLst>
                  <a:ext uri="{63B3BB69-23CF-44E3-9099-C40C66FF867C}">
                    <a14:compatExt spid="_x0000_s3059728"/>
                  </a:ext>
                  <a:ext uri="{FF2B5EF4-FFF2-40B4-BE49-F238E27FC236}">
                    <a16:creationId xmlns:a16="http://schemas.microsoft.com/office/drawing/2014/main" id="{00000000-0008-0000-0700-000010B0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29" name="Check Box 17" hidden="1">
                <a:extLst>
                  <a:ext uri="{63B3BB69-23CF-44E3-9099-C40C66FF867C}">
                    <a14:compatExt spid="_x0000_s3059729"/>
                  </a:ext>
                  <a:ext uri="{FF2B5EF4-FFF2-40B4-BE49-F238E27FC236}">
                    <a16:creationId xmlns:a16="http://schemas.microsoft.com/office/drawing/2014/main" id="{00000000-0008-0000-0700-000011B0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0" name="Check Box 18" hidden="1">
                <a:extLst>
                  <a:ext uri="{63B3BB69-23CF-44E3-9099-C40C66FF867C}">
                    <a14:compatExt spid="_x0000_s3059730"/>
                  </a:ext>
                  <a:ext uri="{FF2B5EF4-FFF2-40B4-BE49-F238E27FC236}">
                    <a16:creationId xmlns:a16="http://schemas.microsoft.com/office/drawing/2014/main" id="{00000000-0008-0000-0700-000012B0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1" name="Check Box 19" hidden="1">
                <a:extLst>
                  <a:ext uri="{63B3BB69-23CF-44E3-9099-C40C66FF867C}">
                    <a14:compatExt spid="_x0000_s3059731"/>
                  </a:ext>
                  <a:ext uri="{FF2B5EF4-FFF2-40B4-BE49-F238E27FC236}">
                    <a16:creationId xmlns:a16="http://schemas.microsoft.com/office/drawing/2014/main" id="{00000000-0008-0000-0700-000013B0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2" name="Check Box 20" hidden="1">
                <a:extLst>
                  <a:ext uri="{63B3BB69-23CF-44E3-9099-C40C66FF867C}">
                    <a14:compatExt spid="_x0000_s3059732"/>
                  </a:ext>
                  <a:ext uri="{FF2B5EF4-FFF2-40B4-BE49-F238E27FC236}">
                    <a16:creationId xmlns:a16="http://schemas.microsoft.com/office/drawing/2014/main" id="{00000000-0008-0000-0700-000014B0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3" name="Check Box 21" hidden="1">
                <a:extLst>
                  <a:ext uri="{63B3BB69-23CF-44E3-9099-C40C66FF867C}">
                    <a14:compatExt spid="_x0000_s3059733"/>
                  </a:ext>
                  <a:ext uri="{FF2B5EF4-FFF2-40B4-BE49-F238E27FC236}">
                    <a16:creationId xmlns:a16="http://schemas.microsoft.com/office/drawing/2014/main" id="{00000000-0008-0000-0700-000015B0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4" name="Check Box 22" hidden="1">
                <a:extLst>
                  <a:ext uri="{63B3BB69-23CF-44E3-9099-C40C66FF867C}">
                    <a14:compatExt spid="_x0000_s3059734"/>
                  </a:ext>
                  <a:ext uri="{FF2B5EF4-FFF2-40B4-BE49-F238E27FC236}">
                    <a16:creationId xmlns:a16="http://schemas.microsoft.com/office/drawing/2014/main" id="{00000000-0008-0000-0700-000016B0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59735" name="Check Box 23" hidden="1">
                <a:extLst>
                  <a:ext uri="{63B3BB69-23CF-44E3-9099-C40C66FF867C}">
                    <a14:compatExt spid="_x0000_s3059735"/>
                  </a:ext>
                  <a:ext uri="{FF2B5EF4-FFF2-40B4-BE49-F238E27FC236}">
                    <a16:creationId xmlns:a16="http://schemas.microsoft.com/office/drawing/2014/main" id="{00000000-0008-0000-0700-000017B0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7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7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7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7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59736" name="Check Box 24" hidden="1">
              <a:extLst>
                <a:ext uri="{63B3BB69-23CF-44E3-9099-C40C66FF867C}">
                  <a14:compatExt spid="_x0000_s3059736"/>
                </a:ext>
                <a:ext uri="{FF2B5EF4-FFF2-40B4-BE49-F238E27FC236}">
                  <a16:creationId xmlns:a16="http://schemas.microsoft.com/office/drawing/2014/main" id="{00000000-0008-0000-0700-000018B0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7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7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7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7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8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8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8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8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8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8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8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8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8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8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8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8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8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8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8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8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8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8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8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8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8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8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8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8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8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8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8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8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8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8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8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8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8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8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8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8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8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8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8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8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8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8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8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8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8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8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8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8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8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8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8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8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8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8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8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8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8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8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8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8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8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8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8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8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8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8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8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8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8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8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8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8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8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8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8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8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8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8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8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8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8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8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8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8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8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8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8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8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8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8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8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8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8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8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8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8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8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8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8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8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8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8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8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8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8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8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0737" name="Drop Down 1" hidden="1">
              <a:extLst>
                <a:ext uri="{63B3BB69-23CF-44E3-9099-C40C66FF867C}">
                  <a14:compatExt spid="_x0000_s3060737"/>
                </a:ext>
                <a:ext uri="{FF2B5EF4-FFF2-40B4-BE49-F238E27FC236}">
                  <a16:creationId xmlns:a16="http://schemas.microsoft.com/office/drawing/2014/main" id="{00000000-0008-0000-0800-000001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0738" name="Drop Down 2" hidden="1">
              <a:extLst>
                <a:ext uri="{63B3BB69-23CF-44E3-9099-C40C66FF867C}">
                  <a14:compatExt spid="_x0000_s3060738"/>
                </a:ext>
                <a:ext uri="{FF2B5EF4-FFF2-40B4-BE49-F238E27FC236}">
                  <a16:creationId xmlns:a16="http://schemas.microsoft.com/office/drawing/2014/main" id="{00000000-0008-0000-0800-000002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0739" name="Drop Down 3" hidden="1">
              <a:extLst>
                <a:ext uri="{63B3BB69-23CF-44E3-9099-C40C66FF867C}">
                  <a14:compatExt spid="_x0000_s3060739"/>
                </a:ext>
                <a:ext uri="{FF2B5EF4-FFF2-40B4-BE49-F238E27FC236}">
                  <a16:creationId xmlns:a16="http://schemas.microsoft.com/office/drawing/2014/main" id="{00000000-0008-0000-0800-000003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0740" name="Drop Down 4" hidden="1">
              <a:extLst>
                <a:ext uri="{63B3BB69-23CF-44E3-9099-C40C66FF867C}">
                  <a14:compatExt spid="_x0000_s3060740"/>
                </a:ext>
                <a:ext uri="{FF2B5EF4-FFF2-40B4-BE49-F238E27FC236}">
                  <a16:creationId xmlns:a16="http://schemas.microsoft.com/office/drawing/2014/main" id="{00000000-0008-0000-0800-000004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800-000070000000}"/>
                </a:ext>
              </a:extLst>
            </xdr:cNvPr>
            <xdr:cNvGrpSpPr>
              <a:grpSpLocks/>
            </xdr:cNvGrpSpPr>
          </xdr:nvGrpSpPr>
          <xdr:grpSpPr bwMode="auto">
            <a:xfrm>
              <a:off x="4086225" y="5162551"/>
              <a:ext cx="200025" cy="597291"/>
              <a:chOff x="4155098" y="4891346"/>
              <a:chExt cx="206619" cy="628107"/>
            </a:xfrm>
          </xdr:grpSpPr>
          <xdr:sp macro="" textlink="">
            <xdr:nvSpPr>
              <xdr:cNvPr id="3060741" name="Check Box 5" hidden="1">
                <a:extLst>
                  <a:ext uri="{63B3BB69-23CF-44E3-9099-C40C66FF867C}">
                    <a14:compatExt spid="_x0000_s3060741"/>
                  </a:ext>
                  <a:ext uri="{FF2B5EF4-FFF2-40B4-BE49-F238E27FC236}">
                    <a16:creationId xmlns:a16="http://schemas.microsoft.com/office/drawing/2014/main" id="{00000000-0008-0000-0800-000005B42E00}"/>
                  </a:ext>
                </a:extLst>
              </xdr:cNvPr>
              <xdr:cNvSpPr/>
            </xdr:nvSpPr>
            <xdr:spPr bwMode="auto">
              <a:xfrm>
                <a:off x="4155098" y="4891346"/>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2" name="Check Box 6" hidden="1">
                <a:extLst>
                  <a:ext uri="{63B3BB69-23CF-44E3-9099-C40C66FF867C}">
                    <a14:compatExt spid="_x0000_s3060742"/>
                  </a:ext>
                  <a:ext uri="{FF2B5EF4-FFF2-40B4-BE49-F238E27FC236}">
                    <a16:creationId xmlns:a16="http://schemas.microsoft.com/office/drawing/2014/main" id="{00000000-0008-0000-0800-000006B4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3" name="Check Box 7" hidden="1">
                <a:extLst>
                  <a:ext uri="{63B3BB69-23CF-44E3-9099-C40C66FF867C}">
                    <a14:compatExt spid="_x0000_s3060743"/>
                  </a:ext>
                  <a:ext uri="{FF2B5EF4-FFF2-40B4-BE49-F238E27FC236}">
                    <a16:creationId xmlns:a16="http://schemas.microsoft.com/office/drawing/2014/main" id="{00000000-0008-0000-0800-000007B42E00}"/>
                  </a:ext>
                </a:extLst>
              </xdr:cNvPr>
              <xdr:cNvSpPr/>
            </xdr:nvSpPr>
            <xdr:spPr bwMode="auto">
              <a:xfrm>
                <a:off x="4155098" y="532893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8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8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8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8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8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8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8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8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8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8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8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8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8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0744" name="Drop Down 8" hidden="1">
              <a:extLst>
                <a:ext uri="{63B3BB69-23CF-44E3-9099-C40C66FF867C}">
                  <a14:compatExt spid="_x0000_s3060744"/>
                </a:ext>
                <a:ext uri="{FF2B5EF4-FFF2-40B4-BE49-F238E27FC236}">
                  <a16:creationId xmlns:a16="http://schemas.microsoft.com/office/drawing/2014/main" id="{00000000-0008-0000-0800-000008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0745" name="List Box 9" hidden="1">
              <a:extLst>
                <a:ext uri="{63B3BB69-23CF-44E3-9099-C40C66FF867C}">
                  <a14:compatExt spid="_x0000_s3060745"/>
                </a:ext>
                <a:ext uri="{FF2B5EF4-FFF2-40B4-BE49-F238E27FC236}">
                  <a16:creationId xmlns:a16="http://schemas.microsoft.com/office/drawing/2014/main" id="{00000000-0008-0000-0800-000009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8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0746" name="Check Box 10" hidden="1">
              <a:extLst>
                <a:ext uri="{63B3BB69-23CF-44E3-9099-C40C66FF867C}">
                  <a14:compatExt spid="_x0000_s3060746"/>
                </a:ext>
                <a:ext uri="{FF2B5EF4-FFF2-40B4-BE49-F238E27FC236}">
                  <a16:creationId xmlns:a16="http://schemas.microsoft.com/office/drawing/2014/main" id="{00000000-0008-0000-0800-00000AB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8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8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8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8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8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8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8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8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8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0747" name="Drop Down 11" hidden="1">
              <a:extLst>
                <a:ext uri="{63B3BB69-23CF-44E3-9099-C40C66FF867C}">
                  <a14:compatExt spid="_x0000_s3060747"/>
                </a:ext>
                <a:ext uri="{FF2B5EF4-FFF2-40B4-BE49-F238E27FC236}">
                  <a16:creationId xmlns:a16="http://schemas.microsoft.com/office/drawing/2014/main" id="{00000000-0008-0000-0800-00000BB4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800-00008F000000}"/>
                </a:ext>
              </a:extLst>
            </xdr:cNvPr>
            <xdr:cNvGrpSpPr>
              <a:grpSpLocks/>
            </xdr:cNvGrpSpPr>
          </xdr:nvGrpSpPr>
          <xdr:grpSpPr bwMode="auto">
            <a:xfrm>
              <a:off x="4772025" y="2771775"/>
              <a:ext cx="257175" cy="2314575"/>
              <a:chOff x="4865061" y="2813231"/>
              <a:chExt cx="205170" cy="1969612"/>
            </a:xfrm>
          </xdr:grpSpPr>
          <xdr:sp macro="" textlink="">
            <xdr:nvSpPr>
              <xdr:cNvPr id="3060748" name="Check Box 12" hidden="1">
                <a:extLst>
                  <a:ext uri="{63B3BB69-23CF-44E3-9099-C40C66FF867C}">
                    <a14:compatExt spid="_x0000_s3060748"/>
                  </a:ext>
                  <a:ext uri="{FF2B5EF4-FFF2-40B4-BE49-F238E27FC236}">
                    <a16:creationId xmlns:a16="http://schemas.microsoft.com/office/drawing/2014/main" id="{00000000-0008-0000-0800-00000CB4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49" name="Check Box 13" hidden="1">
                <a:extLst>
                  <a:ext uri="{63B3BB69-23CF-44E3-9099-C40C66FF867C}">
                    <a14:compatExt spid="_x0000_s3060749"/>
                  </a:ext>
                  <a:ext uri="{FF2B5EF4-FFF2-40B4-BE49-F238E27FC236}">
                    <a16:creationId xmlns:a16="http://schemas.microsoft.com/office/drawing/2014/main" id="{00000000-0008-0000-0800-00000DB4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0" name="Check Box 14" hidden="1">
                <a:extLst>
                  <a:ext uri="{63B3BB69-23CF-44E3-9099-C40C66FF867C}">
                    <a14:compatExt spid="_x0000_s3060750"/>
                  </a:ext>
                  <a:ext uri="{FF2B5EF4-FFF2-40B4-BE49-F238E27FC236}">
                    <a16:creationId xmlns:a16="http://schemas.microsoft.com/office/drawing/2014/main" id="{00000000-0008-0000-0800-00000EB4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1" name="Check Box 15" hidden="1">
                <a:extLst>
                  <a:ext uri="{63B3BB69-23CF-44E3-9099-C40C66FF867C}">
                    <a14:compatExt spid="_x0000_s3060751"/>
                  </a:ext>
                  <a:ext uri="{FF2B5EF4-FFF2-40B4-BE49-F238E27FC236}">
                    <a16:creationId xmlns:a16="http://schemas.microsoft.com/office/drawing/2014/main" id="{00000000-0008-0000-0800-00000FB4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2" name="Check Box 16" hidden="1">
                <a:extLst>
                  <a:ext uri="{63B3BB69-23CF-44E3-9099-C40C66FF867C}">
                    <a14:compatExt spid="_x0000_s3060752"/>
                  </a:ext>
                  <a:ext uri="{FF2B5EF4-FFF2-40B4-BE49-F238E27FC236}">
                    <a16:creationId xmlns:a16="http://schemas.microsoft.com/office/drawing/2014/main" id="{00000000-0008-0000-0800-000010B4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3" name="Check Box 17" hidden="1">
                <a:extLst>
                  <a:ext uri="{63B3BB69-23CF-44E3-9099-C40C66FF867C}">
                    <a14:compatExt spid="_x0000_s3060753"/>
                  </a:ext>
                  <a:ext uri="{FF2B5EF4-FFF2-40B4-BE49-F238E27FC236}">
                    <a16:creationId xmlns:a16="http://schemas.microsoft.com/office/drawing/2014/main" id="{00000000-0008-0000-0800-000011B4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4" name="Check Box 18" hidden="1">
                <a:extLst>
                  <a:ext uri="{63B3BB69-23CF-44E3-9099-C40C66FF867C}">
                    <a14:compatExt spid="_x0000_s3060754"/>
                  </a:ext>
                  <a:ext uri="{FF2B5EF4-FFF2-40B4-BE49-F238E27FC236}">
                    <a16:creationId xmlns:a16="http://schemas.microsoft.com/office/drawing/2014/main" id="{00000000-0008-0000-0800-000012B4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5" name="Check Box 19" hidden="1">
                <a:extLst>
                  <a:ext uri="{63B3BB69-23CF-44E3-9099-C40C66FF867C}">
                    <a14:compatExt spid="_x0000_s3060755"/>
                  </a:ext>
                  <a:ext uri="{FF2B5EF4-FFF2-40B4-BE49-F238E27FC236}">
                    <a16:creationId xmlns:a16="http://schemas.microsoft.com/office/drawing/2014/main" id="{00000000-0008-0000-0800-000013B4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6" name="Check Box 20" hidden="1">
                <a:extLst>
                  <a:ext uri="{63B3BB69-23CF-44E3-9099-C40C66FF867C}">
                    <a14:compatExt spid="_x0000_s3060756"/>
                  </a:ext>
                  <a:ext uri="{FF2B5EF4-FFF2-40B4-BE49-F238E27FC236}">
                    <a16:creationId xmlns:a16="http://schemas.microsoft.com/office/drawing/2014/main" id="{00000000-0008-0000-0800-000014B4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7" name="Check Box 21" hidden="1">
                <a:extLst>
                  <a:ext uri="{63B3BB69-23CF-44E3-9099-C40C66FF867C}">
                    <a14:compatExt spid="_x0000_s3060757"/>
                  </a:ext>
                  <a:ext uri="{FF2B5EF4-FFF2-40B4-BE49-F238E27FC236}">
                    <a16:creationId xmlns:a16="http://schemas.microsoft.com/office/drawing/2014/main" id="{00000000-0008-0000-0800-000015B4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8" name="Check Box 22" hidden="1">
                <a:extLst>
                  <a:ext uri="{63B3BB69-23CF-44E3-9099-C40C66FF867C}">
                    <a14:compatExt spid="_x0000_s3060758"/>
                  </a:ext>
                  <a:ext uri="{FF2B5EF4-FFF2-40B4-BE49-F238E27FC236}">
                    <a16:creationId xmlns:a16="http://schemas.microsoft.com/office/drawing/2014/main" id="{00000000-0008-0000-0800-000016B4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0759" name="Check Box 23" hidden="1">
                <a:extLst>
                  <a:ext uri="{63B3BB69-23CF-44E3-9099-C40C66FF867C}">
                    <a14:compatExt spid="_x0000_s3060759"/>
                  </a:ext>
                  <a:ext uri="{FF2B5EF4-FFF2-40B4-BE49-F238E27FC236}">
                    <a16:creationId xmlns:a16="http://schemas.microsoft.com/office/drawing/2014/main" id="{00000000-0008-0000-0800-000017B4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8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8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8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8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0760" name="Check Box 24" hidden="1">
              <a:extLst>
                <a:ext uri="{63B3BB69-23CF-44E3-9099-C40C66FF867C}">
                  <a14:compatExt spid="_x0000_s3060760"/>
                </a:ext>
                <a:ext uri="{FF2B5EF4-FFF2-40B4-BE49-F238E27FC236}">
                  <a16:creationId xmlns:a16="http://schemas.microsoft.com/office/drawing/2014/main" id="{00000000-0008-0000-0800-000018B4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8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8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8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8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9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9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9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9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9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9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9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9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9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9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9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9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9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9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9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9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9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9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9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9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9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9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9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9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9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9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9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9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9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9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9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9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9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9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9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9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9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9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9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9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9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9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9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9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9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9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9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9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9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9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9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9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9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9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9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9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9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9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9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9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9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9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9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9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9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9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9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9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9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9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9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9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9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9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9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9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9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9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9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9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9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9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9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9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9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9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9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9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9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9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9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9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9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9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9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9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9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9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9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9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9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9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9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9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9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9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1761" name="Drop Down 1" hidden="1">
              <a:extLst>
                <a:ext uri="{63B3BB69-23CF-44E3-9099-C40C66FF867C}">
                  <a14:compatExt spid="_x0000_s3061761"/>
                </a:ext>
                <a:ext uri="{FF2B5EF4-FFF2-40B4-BE49-F238E27FC236}">
                  <a16:creationId xmlns:a16="http://schemas.microsoft.com/office/drawing/2014/main" id="{00000000-0008-0000-0900-000001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1762" name="Drop Down 2" hidden="1">
              <a:extLst>
                <a:ext uri="{63B3BB69-23CF-44E3-9099-C40C66FF867C}">
                  <a14:compatExt spid="_x0000_s3061762"/>
                </a:ext>
                <a:ext uri="{FF2B5EF4-FFF2-40B4-BE49-F238E27FC236}">
                  <a16:creationId xmlns:a16="http://schemas.microsoft.com/office/drawing/2014/main" id="{00000000-0008-0000-0900-000002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1763" name="Drop Down 3" hidden="1">
              <a:extLst>
                <a:ext uri="{63B3BB69-23CF-44E3-9099-C40C66FF867C}">
                  <a14:compatExt spid="_x0000_s3061763"/>
                </a:ext>
                <a:ext uri="{FF2B5EF4-FFF2-40B4-BE49-F238E27FC236}">
                  <a16:creationId xmlns:a16="http://schemas.microsoft.com/office/drawing/2014/main" id="{00000000-0008-0000-0900-000003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1764" name="Drop Down 4" hidden="1">
              <a:extLst>
                <a:ext uri="{63B3BB69-23CF-44E3-9099-C40C66FF867C}">
                  <a14:compatExt spid="_x0000_s3061764"/>
                </a:ext>
                <a:ext uri="{FF2B5EF4-FFF2-40B4-BE49-F238E27FC236}">
                  <a16:creationId xmlns:a16="http://schemas.microsoft.com/office/drawing/2014/main" id="{00000000-0008-0000-0900-000004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900-000070000000}"/>
                </a:ext>
              </a:extLst>
            </xdr:cNvPr>
            <xdr:cNvGrpSpPr>
              <a:grpSpLocks/>
            </xdr:cNvGrpSpPr>
          </xdr:nvGrpSpPr>
          <xdr:grpSpPr bwMode="auto">
            <a:xfrm>
              <a:off x="4086225" y="5162551"/>
              <a:ext cx="200025" cy="597291"/>
              <a:chOff x="4155098" y="4891346"/>
              <a:chExt cx="206619" cy="628107"/>
            </a:xfrm>
          </xdr:grpSpPr>
          <xdr:sp macro="" textlink="">
            <xdr:nvSpPr>
              <xdr:cNvPr id="3061765" name="Check Box 5" hidden="1">
                <a:extLst>
                  <a:ext uri="{63B3BB69-23CF-44E3-9099-C40C66FF867C}">
                    <a14:compatExt spid="_x0000_s3061765"/>
                  </a:ext>
                  <a:ext uri="{FF2B5EF4-FFF2-40B4-BE49-F238E27FC236}">
                    <a16:creationId xmlns:a16="http://schemas.microsoft.com/office/drawing/2014/main" id="{00000000-0008-0000-0900-000005B82E00}"/>
                  </a:ext>
                </a:extLst>
              </xdr:cNvPr>
              <xdr:cNvSpPr/>
            </xdr:nvSpPr>
            <xdr:spPr bwMode="auto">
              <a:xfrm>
                <a:off x="4155098" y="4891346"/>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66" name="Check Box 6" hidden="1">
                <a:extLst>
                  <a:ext uri="{63B3BB69-23CF-44E3-9099-C40C66FF867C}">
                    <a14:compatExt spid="_x0000_s3061766"/>
                  </a:ext>
                  <a:ext uri="{FF2B5EF4-FFF2-40B4-BE49-F238E27FC236}">
                    <a16:creationId xmlns:a16="http://schemas.microsoft.com/office/drawing/2014/main" id="{00000000-0008-0000-0900-000006B8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67" name="Check Box 7" hidden="1">
                <a:extLst>
                  <a:ext uri="{63B3BB69-23CF-44E3-9099-C40C66FF867C}">
                    <a14:compatExt spid="_x0000_s3061767"/>
                  </a:ext>
                  <a:ext uri="{FF2B5EF4-FFF2-40B4-BE49-F238E27FC236}">
                    <a16:creationId xmlns:a16="http://schemas.microsoft.com/office/drawing/2014/main" id="{00000000-0008-0000-0900-000007B82E00}"/>
                  </a:ext>
                </a:extLst>
              </xdr:cNvPr>
              <xdr:cNvSpPr/>
            </xdr:nvSpPr>
            <xdr:spPr bwMode="auto">
              <a:xfrm>
                <a:off x="4155098" y="5328930"/>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9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9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9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9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9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9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9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9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9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9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9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9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9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1768" name="Drop Down 8" hidden="1">
              <a:extLst>
                <a:ext uri="{63B3BB69-23CF-44E3-9099-C40C66FF867C}">
                  <a14:compatExt spid="_x0000_s3061768"/>
                </a:ext>
                <a:ext uri="{FF2B5EF4-FFF2-40B4-BE49-F238E27FC236}">
                  <a16:creationId xmlns:a16="http://schemas.microsoft.com/office/drawing/2014/main" id="{00000000-0008-0000-0900-000008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1769" name="List Box 9" hidden="1">
              <a:extLst>
                <a:ext uri="{63B3BB69-23CF-44E3-9099-C40C66FF867C}">
                  <a14:compatExt spid="_x0000_s3061769"/>
                </a:ext>
                <a:ext uri="{FF2B5EF4-FFF2-40B4-BE49-F238E27FC236}">
                  <a16:creationId xmlns:a16="http://schemas.microsoft.com/office/drawing/2014/main" id="{00000000-0008-0000-0900-000009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9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1770" name="Check Box 10" hidden="1">
              <a:extLst>
                <a:ext uri="{63B3BB69-23CF-44E3-9099-C40C66FF867C}">
                  <a14:compatExt spid="_x0000_s3061770"/>
                </a:ext>
                <a:ext uri="{FF2B5EF4-FFF2-40B4-BE49-F238E27FC236}">
                  <a16:creationId xmlns:a16="http://schemas.microsoft.com/office/drawing/2014/main" id="{00000000-0008-0000-0900-00000AB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9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9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9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9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9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9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9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9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9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1771" name="Drop Down 11" hidden="1">
              <a:extLst>
                <a:ext uri="{63B3BB69-23CF-44E3-9099-C40C66FF867C}">
                  <a14:compatExt spid="_x0000_s3061771"/>
                </a:ext>
                <a:ext uri="{FF2B5EF4-FFF2-40B4-BE49-F238E27FC236}">
                  <a16:creationId xmlns:a16="http://schemas.microsoft.com/office/drawing/2014/main" id="{00000000-0008-0000-0900-00000BB8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900-00008F000000}"/>
                </a:ext>
              </a:extLst>
            </xdr:cNvPr>
            <xdr:cNvGrpSpPr>
              <a:grpSpLocks/>
            </xdr:cNvGrpSpPr>
          </xdr:nvGrpSpPr>
          <xdr:grpSpPr bwMode="auto">
            <a:xfrm>
              <a:off x="4772025" y="2771775"/>
              <a:ext cx="257175" cy="2314575"/>
              <a:chOff x="4865061" y="2813231"/>
              <a:chExt cx="205170" cy="1969612"/>
            </a:xfrm>
          </xdr:grpSpPr>
          <xdr:sp macro="" textlink="">
            <xdr:nvSpPr>
              <xdr:cNvPr id="3061772" name="Check Box 12" hidden="1">
                <a:extLst>
                  <a:ext uri="{63B3BB69-23CF-44E3-9099-C40C66FF867C}">
                    <a14:compatExt spid="_x0000_s3061772"/>
                  </a:ext>
                  <a:ext uri="{FF2B5EF4-FFF2-40B4-BE49-F238E27FC236}">
                    <a16:creationId xmlns:a16="http://schemas.microsoft.com/office/drawing/2014/main" id="{00000000-0008-0000-0900-00000CB8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3" name="Check Box 13" hidden="1">
                <a:extLst>
                  <a:ext uri="{63B3BB69-23CF-44E3-9099-C40C66FF867C}">
                    <a14:compatExt spid="_x0000_s3061773"/>
                  </a:ext>
                  <a:ext uri="{FF2B5EF4-FFF2-40B4-BE49-F238E27FC236}">
                    <a16:creationId xmlns:a16="http://schemas.microsoft.com/office/drawing/2014/main" id="{00000000-0008-0000-0900-00000DB8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4" name="Check Box 14" hidden="1">
                <a:extLst>
                  <a:ext uri="{63B3BB69-23CF-44E3-9099-C40C66FF867C}">
                    <a14:compatExt spid="_x0000_s3061774"/>
                  </a:ext>
                  <a:ext uri="{FF2B5EF4-FFF2-40B4-BE49-F238E27FC236}">
                    <a16:creationId xmlns:a16="http://schemas.microsoft.com/office/drawing/2014/main" id="{00000000-0008-0000-0900-00000EB8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5" name="Check Box 15" hidden="1">
                <a:extLst>
                  <a:ext uri="{63B3BB69-23CF-44E3-9099-C40C66FF867C}">
                    <a14:compatExt spid="_x0000_s3061775"/>
                  </a:ext>
                  <a:ext uri="{FF2B5EF4-FFF2-40B4-BE49-F238E27FC236}">
                    <a16:creationId xmlns:a16="http://schemas.microsoft.com/office/drawing/2014/main" id="{00000000-0008-0000-0900-00000FB8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6" name="Check Box 16" hidden="1">
                <a:extLst>
                  <a:ext uri="{63B3BB69-23CF-44E3-9099-C40C66FF867C}">
                    <a14:compatExt spid="_x0000_s3061776"/>
                  </a:ext>
                  <a:ext uri="{FF2B5EF4-FFF2-40B4-BE49-F238E27FC236}">
                    <a16:creationId xmlns:a16="http://schemas.microsoft.com/office/drawing/2014/main" id="{00000000-0008-0000-0900-000010B8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7" name="Check Box 17" hidden="1">
                <a:extLst>
                  <a:ext uri="{63B3BB69-23CF-44E3-9099-C40C66FF867C}">
                    <a14:compatExt spid="_x0000_s3061777"/>
                  </a:ext>
                  <a:ext uri="{FF2B5EF4-FFF2-40B4-BE49-F238E27FC236}">
                    <a16:creationId xmlns:a16="http://schemas.microsoft.com/office/drawing/2014/main" id="{00000000-0008-0000-0900-000011B8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8" name="Check Box 18" hidden="1">
                <a:extLst>
                  <a:ext uri="{63B3BB69-23CF-44E3-9099-C40C66FF867C}">
                    <a14:compatExt spid="_x0000_s3061778"/>
                  </a:ext>
                  <a:ext uri="{FF2B5EF4-FFF2-40B4-BE49-F238E27FC236}">
                    <a16:creationId xmlns:a16="http://schemas.microsoft.com/office/drawing/2014/main" id="{00000000-0008-0000-0900-000012B8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79" name="Check Box 19" hidden="1">
                <a:extLst>
                  <a:ext uri="{63B3BB69-23CF-44E3-9099-C40C66FF867C}">
                    <a14:compatExt spid="_x0000_s3061779"/>
                  </a:ext>
                  <a:ext uri="{FF2B5EF4-FFF2-40B4-BE49-F238E27FC236}">
                    <a16:creationId xmlns:a16="http://schemas.microsoft.com/office/drawing/2014/main" id="{00000000-0008-0000-0900-000013B8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0" name="Check Box 20" hidden="1">
                <a:extLst>
                  <a:ext uri="{63B3BB69-23CF-44E3-9099-C40C66FF867C}">
                    <a14:compatExt spid="_x0000_s3061780"/>
                  </a:ext>
                  <a:ext uri="{FF2B5EF4-FFF2-40B4-BE49-F238E27FC236}">
                    <a16:creationId xmlns:a16="http://schemas.microsoft.com/office/drawing/2014/main" id="{00000000-0008-0000-0900-000014B8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1" name="Check Box 21" hidden="1">
                <a:extLst>
                  <a:ext uri="{63B3BB69-23CF-44E3-9099-C40C66FF867C}">
                    <a14:compatExt spid="_x0000_s3061781"/>
                  </a:ext>
                  <a:ext uri="{FF2B5EF4-FFF2-40B4-BE49-F238E27FC236}">
                    <a16:creationId xmlns:a16="http://schemas.microsoft.com/office/drawing/2014/main" id="{00000000-0008-0000-0900-000015B8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2" name="Check Box 22" hidden="1">
                <a:extLst>
                  <a:ext uri="{63B3BB69-23CF-44E3-9099-C40C66FF867C}">
                    <a14:compatExt spid="_x0000_s3061782"/>
                  </a:ext>
                  <a:ext uri="{FF2B5EF4-FFF2-40B4-BE49-F238E27FC236}">
                    <a16:creationId xmlns:a16="http://schemas.microsoft.com/office/drawing/2014/main" id="{00000000-0008-0000-0900-000016B82E00}"/>
                  </a:ext>
                </a:extLst>
              </xdr:cNvPr>
              <xdr:cNvSpPr/>
            </xdr:nvSpPr>
            <xdr:spPr bwMode="auto">
              <a:xfrm>
                <a:off x="4865061"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1783" name="Check Box 23" hidden="1">
                <a:extLst>
                  <a:ext uri="{63B3BB69-23CF-44E3-9099-C40C66FF867C}">
                    <a14:compatExt spid="_x0000_s3061783"/>
                  </a:ext>
                  <a:ext uri="{FF2B5EF4-FFF2-40B4-BE49-F238E27FC236}">
                    <a16:creationId xmlns:a16="http://schemas.microsoft.com/office/drawing/2014/main" id="{00000000-0008-0000-0900-000017B82E00}"/>
                  </a:ext>
                </a:extLst>
              </xdr:cNvPr>
              <xdr:cNvSpPr/>
            </xdr:nvSpPr>
            <xdr:spPr bwMode="auto">
              <a:xfrm>
                <a:off x="4868008" y="4578421"/>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9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9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9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9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1784" name="Check Box 24" hidden="1">
              <a:extLst>
                <a:ext uri="{63B3BB69-23CF-44E3-9099-C40C66FF867C}">
                  <a14:compatExt spid="_x0000_s3061784"/>
                </a:ext>
                <a:ext uri="{FF2B5EF4-FFF2-40B4-BE49-F238E27FC236}">
                  <a16:creationId xmlns:a16="http://schemas.microsoft.com/office/drawing/2014/main" id="{00000000-0008-0000-0900-000018B8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9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9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9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9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A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A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A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A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A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A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A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A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A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A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A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A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A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A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A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A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A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A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A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A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A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A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A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A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A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A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A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A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A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A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A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A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A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A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A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A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A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A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A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A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A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A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A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A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A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A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A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A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A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A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A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A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A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A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A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A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A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A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A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A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A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A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A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A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A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A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A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A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A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A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A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A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A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A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A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A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A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A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A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A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A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A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A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A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A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A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A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A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A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A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A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A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A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A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A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A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A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A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A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A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A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A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A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A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A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A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62785" name="Drop Down 1" hidden="1">
              <a:extLst>
                <a:ext uri="{63B3BB69-23CF-44E3-9099-C40C66FF867C}">
                  <a14:compatExt spid="_x0000_s3062785"/>
                </a:ext>
                <a:ext uri="{FF2B5EF4-FFF2-40B4-BE49-F238E27FC236}">
                  <a16:creationId xmlns:a16="http://schemas.microsoft.com/office/drawing/2014/main" id="{00000000-0008-0000-0A00-000001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62786" name="Drop Down 2" hidden="1">
              <a:extLst>
                <a:ext uri="{63B3BB69-23CF-44E3-9099-C40C66FF867C}">
                  <a14:compatExt spid="_x0000_s3062786"/>
                </a:ext>
                <a:ext uri="{FF2B5EF4-FFF2-40B4-BE49-F238E27FC236}">
                  <a16:creationId xmlns:a16="http://schemas.microsoft.com/office/drawing/2014/main" id="{00000000-0008-0000-0A00-000002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62787" name="Drop Down 3" hidden="1">
              <a:extLst>
                <a:ext uri="{63B3BB69-23CF-44E3-9099-C40C66FF867C}">
                  <a14:compatExt spid="_x0000_s3062787"/>
                </a:ext>
                <a:ext uri="{FF2B5EF4-FFF2-40B4-BE49-F238E27FC236}">
                  <a16:creationId xmlns:a16="http://schemas.microsoft.com/office/drawing/2014/main" id="{00000000-0008-0000-0A00-000003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62788" name="Drop Down 4" hidden="1">
              <a:extLst>
                <a:ext uri="{63B3BB69-23CF-44E3-9099-C40C66FF867C}">
                  <a14:compatExt spid="_x0000_s3062788"/>
                </a:ext>
                <a:ext uri="{FF2B5EF4-FFF2-40B4-BE49-F238E27FC236}">
                  <a16:creationId xmlns:a16="http://schemas.microsoft.com/office/drawing/2014/main" id="{00000000-0008-0000-0A00-000004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A00-000070000000}"/>
                </a:ext>
              </a:extLst>
            </xdr:cNvPr>
            <xdr:cNvGrpSpPr>
              <a:grpSpLocks/>
            </xdr:cNvGrpSpPr>
          </xdr:nvGrpSpPr>
          <xdr:grpSpPr bwMode="auto">
            <a:xfrm>
              <a:off x="4086225" y="5162551"/>
              <a:ext cx="200025" cy="597291"/>
              <a:chOff x="4155098" y="4891381"/>
              <a:chExt cx="206619" cy="628082"/>
            </a:xfrm>
          </xdr:grpSpPr>
          <xdr:sp macro="" textlink="">
            <xdr:nvSpPr>
              <xdr:cNvPr id="3062789" name="Check Box 5" hidden="1">
                <a:extLst>
                  <a:ext uri="{63B3BB69-23CF-44E3-9099-C40C66FF867C}">
                    <a14:compatExt spid="_x0000_s3062789"/>
                  </a:ext>
                  <a:ext uri="{FF2B5EF4-FFF2-40B4-BE49-F238E27FC236}">
                    <a16:creationId xmlns:a16="http://schemas.microsoft.com/office/drawing/2014/main" id="{00000000-0008-0000-0A00-000005BC2E00}"/>
                  </a:ext>
                </a:extLst>
              </xdr:cNvPr>
              <xdr:cNvSpPr/>
            </xdr:nvSpPr>
            <xdr:spPr bwMode="auto">
              <a:xfrm>
                <a:off x="4155098" y="4891381"/>
                <a:ext cx="206619" cy="200768"/>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0" name="Check Box 6" hidden="1">
                <a:extLst>
                  <a:ext uri="{63B3BB69-23CF-44E3-9099-C40C66FF867C}">
                    <a14:compatExt spid="_x0000_s3062790"/>
                  </a:ext>
                  <a:ext uri="{FF2B5EF4-FFF2-40B4-BE49-F238E27FC236}">
                    <a16:creationId xmlns:a16="http://schemas.microsoft.com/office/drawing/2014/main" id="{00000000-0008-0000-0A00-000006BC2E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1" name="Check Box 7" hidden="1">
                <a:extLst>
                  <a:ext uri="{63B3BB69-23CF-44E3-9099-C40C66FF867C}">
                    <a14:compatExt spid="_x0000_s3062791"/>
                  </a:ext>
                  <a:ext uri="{FF2B5EF4-FFF2-40B4-BE49-F238E27FC236}">
                    <a16:creationId xmlns:a16="http://schemas.microsoft.com/office/drawing/2014/main" id="{00000000-0008-0000-0A00-000007BC2E00}"/>
                  </a:ext>
                </a:extLst>
              </xdr:cNvPr>
              <xdr:cNvSpPr/>
            </xdr:nvSpPr>
            <xdr:spPr bwMode="auto">
              <a:xfrm>
                <a:off x="4155098" y="5328937"/>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A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A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A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A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A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A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A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A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A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A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A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A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A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62792" name="Drop Down 8" hidden="1">
              <a:extLst>
                <a:ext uri="{63B3BB69-23CF-44E3-9099-C40C66FF867C}">
                  <a14:compatExt spid="_x0000_s3062792"/>
                </a:ext>
                <a:ext uri="{FF2B5EF4-FFF2-40B4-BE49-F238E27FC236}">
                  <a16:creationId xmlns:a16="http://schemas.microsoft.com/office/drawing/2014/main" id="{00000000-0008-0000-0A00-000008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62793" name="List Box 9" hidden="1">
              <a:extLst>
                <a:ext uri="{63B3BB69-23CF-44E3-9099-C40C66FF867C}">
                  <a14:compatExt spid="_x0000_s3062793"/>
                </a:ext>
                <a:ext uri="{FF2B5EF4-FFF2-40B4-BE49-F238E27FC236}">
                  <a16:creationId xmlns:a16="http://schemas.microsoft.com/office/drawing/2014/main" id="{00000000-0008-0000-0A00-000009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A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62794" name="Check Box 10" hidden="1">
              <a:extLst>
                <a:ext uri="{63B3BB69-23CF-44E3-9099-C40C66FF867C}">
                  <a14:compatExt spid="_x0000_s3062794"/>
                </a:ext>
                <a:ext uri="{FF2B5EF4-FFF2-40B4-BE49-F238E27FC236}">
                  <a16:creationId xmlns:a16="http://schemas.microsoft.com/office/drawing/2014/main" id="{00000000-0008-0000-0A00-00000AB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A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A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A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A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A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A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A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A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A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62795" name="Drop Down 11" hidden="1">
              <a:extLst>
                <a:ext uri="{63B3BB69-23CF-44E3-9099-C40C66FF867C}">
                  <a14:compatExt spid="_x0000_s3062795"/>
                </a:ext>
                <a:ext uri="{FF2B5EF4-FFF2-40B4-BE49-F238E27FC236}">
                  <a16:creationId xmlns:a16="http://schemas.microsoft.com/office/drawing/2014/main" id="{00000000-0008-0000-0A00-00000BBC2E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A00-00008F000000}"/>
                </a:ext>
              </a:extLst>
            </xdr:cNvPr>
            <xdr:cNvGrpSpPr>
              <a:grpSpLocks/>
            </xdr:cNvGrpSpPr>
          </xdr:nvGrpSpPr>
          <xdr:grpSpPr bwMode="auto">
            <a:xfrm>
              <a:off x="4772025" y="2771775"/>
              <a:ext cx="257175" cy="2314575"/>
              <a:chOff x="4865133" y="2813231"/>
              <a:chExt cx="205098" cy="1969614"/>
            </a:xfrm>
          </xdr:grpSpPr>
          <xdr:sp macro="" textlink="">
            <xdr:nvSpPr>
              <xdr:cNvPr id="3062796" name="Check Box 12" hidden="1">
                <a:extLst>
                  <a:ext uri="{63B3BB69-23CF-44E3-9099-C40C66FF867C}">
                    <a14:compatExt spid="_x0000_s3062796"/>
                  </a:ext>
                  <a:ext uri="{FF2B5EF4-FFF2-40B4-BE49-F238E27FC236}">
                    <a16:creationId xmlns:a16="http://schemas.microsoft.com/office/drawing/2014/main" id="{00000000-0008-0000-0A00-00000CBC2E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7" name="Check Box 13" hidden="1">
                <a:extLst>
                  <a:ext uri="{63B3BB69-23CF-44E3-9099-C40C66FF867C}">
                    <a14:compatExt spid="_x0000_s3062797"/>
                  </a:ext>
                  <a:ext uri="{FF2B5EF4-FFF2-40B4-BE49-F238E27FC236}">
                    <a16:creationId xmlns:a16="http://schemas.microsoft.com/office/drawing/2014/main" id="{00000000-0008-0000-0A00-00000DBC2E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8" name="Check Box 14" hidden="1">
                <a:extLst>
                  <a:ext uri="{63B3BB69-23CF-44E3-9099-C40C66FF867C}">
                    <a14:compatExt spid="_x0000_s3062798"/>
                  </a:ext>
                  <a:ext uri="{FF2B5EF4-FFF2-40B4-BE49-F238E27FC236}">
                    <a16:creationId xmlns:a16="http://schemas.microsoft.com/office/drawing/2014/main" id="{00000000-0008-0000-0A00-00000EBC2E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799" name="Check Box 15" hidden="1">
                <a:extLst>
                  <a:ext uri="{63B3BB69-23CF-44E3-9099-C40C66FF867C}">
                    <a14:compatExt spid="_x0000_s3062799"/>
                  </a:ext>
                  <a:ext uri="{FF2B5EF4-FFF2-40B4-BE49-F238E27FC236}">
                    <a16:creationId xmlns:a16="http://schemas.microsoft.com/office/drawing/2014/main" id="{00000000-0008-0000-0A00-00000FBC2E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0" name="Check Box 16" hidden="1">
                <a:extLst>
                  <a:ext uri="{63B3BB69-23CF-44E3-9099-C40C66FF867C}">
                    <a14:compatExt spid="_x0000_s3062800"/>
                  </a:ext>
                  <a:ext uri="{FF2B5EF4-FFF2-40B4-BE49-F238E27FC236}">
                    <a16:creationId xmlns:a16="http://schemas.microsoft.com/office/drawing/2014/main" id="{00000000-0008-0000-0A00-000010BC2E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1" name="Check Box 17" hidden="1">
                <a:extLst>
                  <a:ext uri="{63B3BB69-23CF-44E3-9099-C40C66FF867C}">
                    <a14:compatExt spid="_x0000_s3062801"/>
                  </a:ext>
                  <a:ext uri="{FF2B5EF4-FFF2-40B4-BE49-F238E27FC236}">
                    <a16:creationId xmlns:a16="http://schemas.microsoft.com/office/drawing/2014/main" id="{00000000-0008-0000-0A00-000011BC2E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2" name="Check Box 18" hidden="1">
                <a:extLst>
                  <a:ext uri="{63B3BB69-23CF-44E3-9099-C40C66FF867C}">
                    <a14:compatExt spid="_x0000_s3062802"/>
                  </a:ext>
                  <a:ext uri="{FF2B5EF4-FFF2-40B4-BE49-F238E27FC236}">
                    <a16:creationId xmlns:a16="http://schemas.microsoft.com/office/drawing/2014/main" id="{00000000-0008-0000-0A00-000012BC2E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3" name="Check Box 19" hidden="1">
                <a:extLst>
                  <a:ext uri="{63B3BB69-23CF-44E3-9099-C40C66FF867C}">
                    <a14:compatExt spid="_x0000_s3062803"/>
                  </a:ext>
                  <a:ext uri="{FF2B5EF4-FFF2-40B4-BE49-F238E27FC236}">
                    <a16:creationId xmlns:a16="http://schemas.microsoft.com/office/drawing/2014/main" id="{00000000-0008-0000-0A00-000013BC2E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4" name="Check Box 20" hidden="1">
                <a:extLst>
                  <a:ext uri="{63B3BB69-23CF-44E3-9099-C40C66FF867C}">
                    <a14:compatExt spid="_x0000_s3062804"/>
                  </a:ext>
                  <a:ext uri="{FF2B5EF4-FFF2-40B4-BE49-F238E27FC236}">
                    <a16:creationId xmlns:a16="http://schemas.microsoft.com/office/drawing/2014/main" id="{00000000-0008-0000-0A00-000014BC2E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5" name="Check Box 21" hidden="1">
                <a:extLst>
                  <a:ext uri="{63B3BB69-23CF-44E3-9099-C40C66FF867C}">
                    <a14:compatExt spid="_x0000_s3062805"/>
                  </a:ext>
                  <a:ext uri="{FF2B5EF4-FFF2-40B4-BE49-F238E27FC236}">
                    <a16:creationId xmlns:a16="http://schemas.microsoft.com/office/drawing/2014/main" id="{00000000-0008-0000-0A00-000015BC2E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6" name="Check Box 22" hidden="1">
                <a:extLst>
                  <a:ext uri="{63B3BB69-23CF-44E3-9099-C40C66FF867C}">
                    <a14:compatExt spid="_x0000_s3062806"/>
                  </a:ext>
                  <a:ext uri="{FF2B5EF4-FFF2-40B4-BE49-F238E27FC236}">
                    <a16:creationId xmlns:a16="http://schemas.microsoft.com/office/drawing/2014/main" id="{00000000-0008-0000-0A00-000016BC2E00}"/>
                  </a:ext>
                </a:extLst>
              </xdr:cNvPr>
              <xdr:cNvSpPr/>
            </xdr:nvSpPr>
            <xdr:spPr bwMode="auto">
              <a:xfrm>
                <a:off x="4865133" y="4089593"/>
                <a:ext cx="190501"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62807" name="Check Box 23" hidden="1">
                <a:extLst>
                  <a:ext uri="{63B3BB69-23CF-44E3-9099-C40C66FF867C}">
                    <a14:compatExt spid="_x0000_s3062807"/>
                  </a:ext>
                  <a:ext uri="{FF2B5EF4-FFF2-40B4-BE49-F238E27FC236}">
                    <a16:creationId xmlns:a16="http://schemas.microsoft.com/office/drawing/2014/main" id="{00000000-0008-0000-0A00-000017BC2E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A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A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A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A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62808" name="Check Box 24" hidden="1">
              <a:extLst>
                <a:ext uri="{63B3BB69-23CF-44E3-9099-C40C66FF867C}">
                  <a14:compatExt spid="_x0000_s3062808"/>
                </a:ext>
                <a:ext uri="{FF2B5EF4-FFF2-40B4-BE49-F238E27FC236}">
                  <a16:creationId xmlns:a16="http://schemas.microsoft.com/office/drawing/2014/main" id="{00000000-0008-0000-0A00-000018BC2E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A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A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A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A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B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B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B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B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B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B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B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B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B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B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B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B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B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B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B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B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B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B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B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B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B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B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B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B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B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B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B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B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B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B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B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B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B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B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B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B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B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B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B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B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B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B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B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B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B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B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B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B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B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B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B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B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B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B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B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B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B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B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B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B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B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B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B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B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B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B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B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B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B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B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B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B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B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B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B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B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B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B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B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B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B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B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B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B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B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B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B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B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B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B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B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B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B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B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B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B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B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B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B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B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B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B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B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B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B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B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1457" name="Drop Down 1" hidden="1">
              <a:extLst>
                <a:ext uri="{63B3BB69-23CF-44E3-9099-C40C66FF867C}">
                  <a14:compatExt spid="_x0000_s3091457"/>
                </a:ext>
                <a:ext uri="{FF2B5EF4-FFF2-40B4-BE49-F238E27FC236}">
                  <a16:creationId xmlns:a16="http://schemas.microsoft.com/office/drawing/2014/main" id="{00000000-0008-0000-0B00-000001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1458" name="Drop Down 2" hidden="1">
              <a:extLst>
                <a:ext uri="{63B3BB69-23CF-44E3-9099-C40C66FF867C}">
                  <a14:compatExt spid="_x0000_s3091458"/>
                </a:ext>
                <a:ext uri="{FF2B5EF4-FFF2-40B4-BE49-F238E27FC236}">
                  <a16:creationId xmlns:a16="http://schemas.microsoft.com/office/drawing/2014/main" id="{00000000-0008-0000-0B00-000002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1459" name="Drop Down 3" hidden="1">
              <a:extLst>
                <a:ext uri="{63B3BB69-23CF-44E3-9099-C40C66FF867C}">
                  <a14:compatExt spid="_x0000_s3091459"/>
                </a:ext>
                <a:ext uri="{FF2B5EF4-FFF2-40B4-BE49-F238E27FC236}">
                  <a16:creationId xmlns:a16="http://schemas.microsoft.com/office/drawing/2014/main" id="{00000000-0008-0000-0B00-000003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1460" name="Drop Down 4" hidden="1">
              <a:extLst>
                <a:ext uri="{63B3BB69-23CF-44E3-9099-C40C66FF867C}">
                  <a14:compatExt spid="_x0000_s3091460"/>
                </a:ext>
                <a:ext uri="{FF2B5EF4-FFF2-40B4-BE49-F238E27FC236}">
                  <a16:creationId xmlns:a16="http://schemas.microsoft.com/office/drawing/2014/main" id="{00000000-0008-0000-0B00-000004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B00-000070000000}"/>
                </a:ext>
              </a:extLst>
            </xdr:cNvPr>
            <xdr:cNvGrpSpPr>
              <a:grpSpLocks/>
            </xdr:cNvGrpSpPr>
          </xdr:nvGrpSpPr>
          <xdr:grpSpPr bwMode="auto">
            <a:xfrm>
              <a:off x="4086225" y="5162551"/>
              <a:ext cx="200025" cy="597291"/>
              <a:chOff x="4155098" y="4891366"/>
              <a:chExt cx="206619" cy="628079"/>
            </a:xfrm>
          </xdr:grpSpPr>
          <xdr:sp macro="" textlink="">
            <xdr:nvSpPr>
              <xdr:cNvPr id="3091461" name="Check Box 5" hidden="1">
                <a:extLst>
                  <a:ext uri="{63B3BB69-23CF-44E3-9099-C40C66FF867C}">
                    <a14:compatExt spid="_x0000_s3091461"/>
                  </a:ext>
                  <a:ext uri="{FF2B5EF4-FFF2-40B4-BE49-F238E27FC236}">
                    <a16:creationId xmlns:a16="http://schemas.microsoft.com/office/drawing/2014/main" id="{00000000-0008-0000-0B00-0000052C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2" name="Check Box 6" hidden="1">
                <a:extLst>
                  <a:ext uri="{63B3BB69-23CF-44E3-9099-C40C66FF867C}">
                    <a14:compatExt spid="_x0000_s3091462"/>
                  </a:ext>
                  <a:ext uri="{FF2B5EF4-FFF2-40B4-BE49-F238E27FC236}">
                    <a16:creationId xmlns:a16="http://schemas.microsoft.com/office/drawing/2014/main" id="{00000000-0008-0000-0B00-0000062C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3" name="Check Box 7" hidden="1">
                <a:extLst>
                  <a:ext uri="{63B3BB69-23CF-44E3-9099-C40C66FF867C}">
                    <a14:compatExt spid="_x0000_s3091463"/>
                  </a:ext>
                  <a:ext uri="{FF2B5EF4-FFF2-40B4-BE49-F238E27FC236}">
                    <a16:creationId xmlns:a16="http://schemas.microsoft.com/office/drawing/2014/main" id="{00000000-0008-0000-0B00-0000072C2F00}"/>
                  </a:ext>
                </a:extLst>
              </xdr:cNvPr>
              <xdr:cNvSpPr/>
            </xdr:nvSpPr>
            <xdr:spPr bwMode="auto">
              <a:xfrm>
                <a:off x="4155098" y="5328923"/>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B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B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B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B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B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B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B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B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B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B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B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B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B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1464" name="Drop Down 8" hidden="1">
              <a:extLst>
                <a:ext uri="{63B3BB69-23CF-44E3-9099-C40C66FF867C}">
                  <a14:compatExt spid="_x0000_s3091464"/>
                </a:ext>
                <a:ext uri="{FF2B5EF4-FFF2-40B4-BE49-F238E27FC236}">
                  <a16:creationId xmlns:a16="http://schemas.microsoft.com/office/drawing/2014/main" id="{00000000-0008-0000-0B00-000008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1465" name="List Box 9" hidden="1">
              <a:extLst>
                <a:ext uri="{63B3BB69-23CF-44E3-9099-C40C66FF867C}">
                  <a14:compatExt spid="_x0000_s3091465"/>
                </a:ext>
                <a:ext uri="{FF2B5EF4-FFF2-40B4-BE49-F238E27FC236}">
                  <a16:creationId xmlns:a16="http://schemas.microsoft.com/office/drawing/2014/main" id="{00000000-0008-0000-0B00-000009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B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1466" name="Check Box 10" hidden="1">
              <a:extLst>
                <a:ext uri="{63B3BB69-23CF-44E3-9099-C40C66FF867C}">
                  <a14:compatExt spid="_x0000_s3091466"/>
                </a:ext>
                <a:ext uri="{FF2B5EF4-FFF2-40B4-BE49-F238E27FC236}">
                  <a16:creationId xmlns:a16="http://schemas.microsoft.com/office/drawing/2014/main" id="{00000000-0008-0000-0B00-00000A2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B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B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B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B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B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B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B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B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B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1467" name="Drop Down 11" hidden="1">
              <a:extLst>
                <a:ext uri="{63B3BB69-23CF-44E3-9099-C40C66FF867C}">
                  <a14:compatExt spid="_x0000_s3091467"/>
                </a:ext>
                <a:ext uri="{FF2B5EF4-FFF2-40B4-BE49-F238E27FC236}">
                  <a16:creationId xmlns:a16="http://schemas.microsoft.com/office/drawing/2014/main" id="{00000000-0008-0000-0B00-00000B2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B00-00008F000000}"/>
                </a:ext>
              </a:extLst>
            </xdr:cNvPr>
            <xdr:cNvGrpSpPr>
              <a:grpSpLocks/>
            </xdr:cNvGrpSpPr>
          </xdr:nvGrpSpPr>
          <xdr:grpSpPr bwMode="auto">
            <a:xfrm>
              <a:off x="4772025" y="2771775"/>
              <a:ext cx="257175" cy="2314575"/>
              <a:chOff x="4865142" y="2813231"/>
              <a:chExt cx="205089" cy="1969614"/>
            </a:xfrm>
          </xdr:grpSpPr>
          <xdr:sp macro="" textlink="">
            <xdr:nvSpPr>
              <xdr:cNvPr id="3091468" name="Check Box 12" hidden="1">
                <a:extLst>
                  <a:ext uri="{63B3BB69-23CF-44E3-9099-C40C66FF867C}">
                    <a14:compatExt spid="_x0000_s3091468"/>
                  </a:ext>
                  <a:ext uri="{FF2B5EF4-FFF2-40B4-BE49-F238E27FC236}">
                    <a16:creationId xmlns:a16="http://schemas.microsoft.com/office/drawing/2014/main" id="{00000000-0008-0000-0B00-00000C2C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69" name="Check Box 13" hidden="1">
                <a:extLst>
                  <a:ext uri="{63B3BB69-23CF-44E3-9099-C40C66FF867C}">
                    <a14:compatExt spid="_x0000_s3091469"/>
                  </a:ext>
                  <a:ext uri="{FF2B5EF4-FFF2-40B4-BE49-F238E27FC236}">
                    <a16:creationId xmlns:a16="http://schemas.microsoft.com/office/drawing/2014/main" id="{00000000-0008-0000-0B00-00000D2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0" name="Check Box 14" hidden="1">
                <a:extLst>
                  <a:ext uri="{63B3BB69-23CF-44E3-9099-C40C66FF867C}">
                    <a14:compatExt spid="_x0000_s3091470"/>
                  </a:ext>
                  <a:ext uri="{FF2B5EF4-FFF2-40B4-BE49-F238E27FC236}">
                    <a16:creationId xmlns:a16="http://schemas.microsoft.com/office/drawing/2014/main" id="{00000000-0008-0000-0B00-00000E2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1" name="Check Box 15" hidden="1">
                <a:extLst>
                  <a:ext uri="{63B3BB69-23CF-44E3-9099-C40C66FF867C}">
                    <a14:compatExt spid="_x0000_s3091471"/>
                  </a:ext>
                  <a:ext uri="{FF2B5EF4-FFF2-40B4-BE49-F238E27FC236}">
                    <a16:creationId xmlns:a16="http://schemas.microsoft.com/office/drawing/2014/main" id="{00000000-0008-0000-0B00-00000F2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2" name="Check Box 16" hidden="1">
                <a:extLst>
                  <a:ext uri="{63B3BB69-23CF-44E3-9099-C40C66FF867C}">
                    <a14:compatExt spid="_x0000_s3091472"/>
                  </a:ext>
                  <a:ext uri="{FF2B5EF4-FFF2-40B4-BE49-F238E27FC236}">
                    <a16:creationId xmlns:a16="http://schemas.microsoft.com/office/drawing/2014/main" id="{00000000-0008-0000-0B00-0000102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3" name="Check Box 17" hidden="1">
                <a:extLst>
                  <a:ext uri="{63B3BB69-23CF-44E3-9099-C40C66FF867C}">
                    <a14:compatExt spid="_x0000_s3091473"/>
                  </a:ext>
                  <a:ext uri="{FF2B5EF4-FFF2-40B4-BE49-F238E27FC236}">
                    <a16:creationId xmlns:a16="http://schemas.microsoft.com/office/drawing/2014/main" id="{00000000-0008-0000-0B00-0000112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4" name="Check Box 18" hidden="1">
                <a:extLst>
                  <a:ext uri="{63B3BB69-23CF-44E3-9099-C40C66FF867C}">
                    <a14:compatExt spid="_x0000_s3091474"/>
                  </a:ext>
                  <a:ext uri="{FF2B5EF4-FFF2-40B4-BE49-F238E27FC236}">
                    <a16:creationId xmlns:a16="http://schemas.microsoft.com/office/drawing/2014/main" id="{00000000-0008-0000-0B00-0000122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5" name="Check Box 19" hidden="1">
                <a:extLst>
                  <a:ext uri="{63B3BB69-23CF-44E3-9099-C40C66FF867C}">
                    <a14:compatExt spid="_x0000_s3091475"/>
                  </a:ext>
                  <a:ext uri="{FF2B5EF4-FFF2-40B4-BE49-F238E27FC236}">
                    <a16:creationId xmlns:a16="http://schemas.microsoft.com/office/drawing/2014/main" id="{00000000-0008-0000-0B00-0000132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6" name="Check Box 20" hidden="1">
                <a:extLst>
                  <a:ext uri="{63B3BB69-23CF-44E3-9099-C40C66FF867C}">
                    <a14:compatExt spid="_x0000_s3091476"/>
                  </a:ext>
                  <a:ext uri="{FF2B5EF4-FFF2-40B4-BE49-F238E27FC236}">
                    <a16:creationId xmlns:a16="http://schemas.microsoft.com/office/drawing/2014/main" id="{00000000-0008-0000-0B00-0000142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7" name="Check Box 21" hidden="1">
                <a:extLst>
                  <a:ext uri="{63B3BB69-23CF-44E3-9099-C40C66FF867C}">
                    <a14:compatExt spid="_x0000_s3091477"/>
                  </a:ext>
                  <a:ext uri="{FF2B5EF4-FFF2-40B4-BE49-F238E27FC236}">
                    <a16:creationId xmlns:a16="http://schemas.microsoft.com/office/drawing/2014/main" id="{00000000-0008-0000-0B00-0000152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8" name="Check Box 22" hidden="1">
                <a:extLst>
                  <a:ext uri="{63B3BB69-23CF-44E3-9099-C40C66FF867C}">
                    <a14:compatExt spid="_x0000_s3091478"/>
                  </a:ext>
                  <a:ext uri="{FF2B5EF4-FFF2-40B4-BE49-F238E27FC236}">
                    <a16:creationId xmlns:a16="http://schemas.microsoft.com/office/drawing/2014/main" id="{00000000-0008-0000-0B00-0000162C2F00}"/>
                  </a:ext>
                </a:extLst>
              </xdr:cNvPr>
              <xdr:cNvSpPr/>
            </xdr:nvSpPr>
            <xdr:spPr bwMode="auto">
              <a:xfrm>
                <a:off x="486514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1479" name="Check Box 23" hidden="1">
                <a:extLst>
                  <a:ext uri="{63B3BB69-23CF-44E3-9099-C40C66FF867C}">
                    <a14:compatExt spid="_x0000_s3091479"/>
                  </a:ext>
                  <a:ext uri="{FF2B5EF4-FFF2-40B4-BE49-F238E27FC236}">
                    <a16:creationId xmlns:a16="http://schemas.microsoft.com/office/drawing/2014/main" id="{00000000-0008-0000-0B00-0000172C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B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B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B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B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1480" name="Check Box 24" hidden="1">
              <a:extLst>
                <a:ext uri="{63B3BB69-23CF-44E3-9099-C40C66FF867C}">
                  <a14:compatExt spid="_x0000_s3091480"/>
                </a:ext>
                <a:ext uri="{FF2B5EF4-FFF2-40B4-BE49-F238E27FC236}">
                  <a16:creationId xmlns:a16="http://schemas.microsoft.com/office/drawing/2014/main" id="{00000000-0008-0000-0B00-0000182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B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B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B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B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C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C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C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C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C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C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C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C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C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C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C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C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C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C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C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C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C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C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C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C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C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C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C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C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C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C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C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C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C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C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C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C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C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C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C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C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C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C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C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C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C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C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C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C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C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C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C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C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C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C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C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C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C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C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C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C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C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C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C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C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C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C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C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C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C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C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C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C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C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C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C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C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C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C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C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C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C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C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C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C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C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C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C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C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C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C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C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C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C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C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C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C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C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C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C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C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C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C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C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C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C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C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C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C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C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C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2481" name="Drop Down 1" hidden="1">
              <a:extLst>
                <a:ext uri="{63B3BB69-23CF-44E3-9099-C40C66FF867C}">
                  <a14:compatExt spid="_x0000_s3092481"/>
                </a:ext>
                <a:ext uri="{FF2B5EF4-FFF2-40B4-BE49-F238E27FC236}">
                  <a16:creationId xmlns:a16="http://schemas.microsoft.com/office/drawing/2014/main" id="{00000000-0008-0000-0C00-000001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2482" name="Drop Down 2" hidden="1">
              <a:extLst>
                <a:ext uri="{63B3BB69-23CF-44E3-9099-C40C66FF867C}">
                  <a14:compatExt spid="_x0000_s3092482"/>
                </a:ext>
                <a:ext uri="{FF2B5EF4-FFF2-40B4-BE49-F238E27FC236}">
                  <a16:creationId xmlns:a16="http://schemas.microsoft.com/office/drawing/2014/main" id="{00000000-0008-0000-0C00-000002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2483" name="Drop Down 3" hidden="1">
              <a:extLst>
                <a:ext uri="{63B3BB69-23CF-44E3-9099-C40C66FF867C}">
                  <a14:compatExt spid="_x0000_s3092483"/>
                </a:ext>
                <a:ext uri="{FF2B5EF4-FFF2-40B4-BE49-F238E27FC236}">
                  <a16:creationId xmlns:a16="http://schemas.microsoft.com/office/drawing/2014/main" id="{00000000-0008-0000-0C00-000003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2484" name="Drop Down 4" hidden="1">
              <a:extLst>
                <a:ext uri="{63B3BB69-23CF-44E3-9099-C40C66FF867C}">
                  <a14:compatExt spid="_x0000_s3092484"/>
                </a:ext>
                <a:ext uri="{FF2B5EF4-FFF2-40B4-BE49-F238E27FC236}">
                  <a16:creationId xmlns:a16="http://schemas.microsoft.com/office/drawing/2014/main" id="{00000000-0008-0000-0C00-000004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C00-000070000000}"/>
                </a:ext>
              </a:extLst>
            </xdr:cNvPr>
            <xdr:cNvGrpSpPr>
              <a:grpSpLocks/>
            </xdr:cNvGrpSpPr>
          </xdr:nvGrpSpPr>
          <xdr:grpSpPr bwMode="auto">
            <a:xfrm>
              <a:off x="4086225" y="5162551"/>
              <a:ext cx="200025" cy="597291"/>
              <a:chOff x="4155098" y="4891366"/>
              <a:chExt cx="206619" cy="628079"/>
            </a:xfrm>
          </xdr:grpSpPr>
          <xdr:sp macro="" textlink="">
            <xdr:nvSpPr>
              <xdr:cNvPr id="3092485" name="Check Box 5" hidden="1">
                <a:extLst>
                  <a:ext uri="{63B3BB69-23CF-44E3-9099-C40C66FF867C}">
                    <a14:compatExt spid="_x0000_s3092485"/>
                  </a:ext>
                  <a:ext uri="{FF2B5EF4-FFF2-40B4-BE49-F238E27FC236}">
                    <a16:creationId xmlns:a16="http://schemas.microsoft.com/office/drawing/2014/main" id="{00000000-0008-0000-0C00-00000530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86" name="Check Box 6" hidden="1">
                <a:extLst>
                  <a:ext uri="{63B3BB69-23CF-44E3-9099-C40C66FF867C}">
                    <a14:compatExt spid="_x0000_s3092486"/>
                  </a:ext>
                  <a:ext uri="{FF2B5EF4-FFF2-40B4-BE49-F238E27FC236}">
                    <a16:creationId xmlns:a16="http://schemas.microsoft.com/office/drawing/2014/main" id="{00000000-0008-0000-0C00-00000630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87" name="Check Box 7" hidden="1">
                <a:extLst>
                  <a:ext uri="{63B3BB69-23CF-44E3-9099-C40C66FF867C}">
                    <a14:compatExt spid="_x0000_s3092487"/>
                  </a:ext>
                  <a:ext uri="{FF2B5EF4-FFF2-40B4-BE49-F238E27FC236}">
                    <a16:creationId xmlns:a16="http://schemas.microsoft.com/office/drawing/2014/main" id="{00000000-0008-0000-0C00-000007302F00}"/>
                  </a:ext>
                </a:extLst>
              </xdr:cNvPr>
              <xdr:cNvSpPr/>
            </xdr:nvSpPr>
            <xdr:spPr bwMode="auto">
              <a:xfrm>
                <a:off x="4155098" y="5328923"/>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C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C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C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C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C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C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C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C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C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C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C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C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C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2488" name="Drop Down 8" hidden="1">
              <a:extLst>
                <a:ext uri="{63B3BB69-23CF-44E3-9099-C40C66FF867C}">
                  <a14:compatExt spid="_x0000_s3092488"/>
                </a:ext>
                <a:ext uri="{FF2B5EF4-FFF2-40B4-BE49-F238E27FC236}">
                  <a16:creationId xmlns:a16="http://schemas.microsoft.com/office/drawing/2014/main" id="{00000000-0008-0000-0C00-000008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2489" name="List Box 9" hidden="1">
              <a:extLst>
                <a:ext uri="{63B3BB69-23CF-44E3-9099-C40C66FF867C}">
                  <a14:compatExt spid="_x0000_s3092489"/>
                </a:ext>
                <a:ext uri="{FF2B5EF4-FFF2-40B4-BE49-F238E27FC236}">
                  <a16:creationId xmlns:a16="http://schemas.microsoft.com/office/drawing/2014/main" id="{00000000-0008-0000-0C00-000009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C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2490" name="Check Box 10" hidden="1">
              <a:extLst>
                <a:ext uri="{63B3BB69-23CF-44E3-9099-C40C66FF867C}">
                  <a14:compatExt spid="_x0000_s3092490"/>
                </a:ext>
                <a:ext uri="{FF2B5EF4-FFF2-40B4-BE49-F238E27FC236}">
                  <a16:creationId xmlns:a16="http://schemas.microsoft.com/office/drawing/2014/main" id="{00000000-0008-0000-0C00-00000A3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C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C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C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C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C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C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C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C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C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2491" name="Drop Down 11" hidden="1">
              <a:extLst>
                <a:ext uri="{63B3BB69-23CF-44E3-9099-C40C66FF867C}">
                  <a14:compatExt spid="_x0000_s3092491"/>
                </a:ext>
                <a:ext uri="{FF2B5EF4-FFF2-40B4-BE49-F238E27FC236}">
                  <a16:creationId xmlns:a16="http://schemas.microsoft.com/office/drawing/2014/main" id="{00000000-0008-0000-0C00-00000B3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C00-00008F000000}"/>
                </a:ext>
              </a:extLst>
            </xdr:cNvPr>
            <xdr:cNvGrpSpPr>
              <a:grpSpLocks/>
            </xdr:cNvGrpSpPr>
          </xdr:nvGrpSpPr>
          <xdr:grpSpPr bwMode="auto">
            <a:xfrm>
              <a:off x="4772025" y="2771775"/>
              <a:ext cx="257175" cy="2314575"/>
              <a:chOff x="4865142" y="2813231"/>
              <a:chExt cx="205089" cy="1969614"/>
            </a:xfrm>
          </xdr:grpSpPr>
          <xdr:sp macro="" textlink="">
            <xdr:nvSpPr>
              <xdr:cNvPr id="3092492" name="Check Box 12" hidden="1">
                <a:extLst>
                  <a:ext uri="{63B3BB69-23CF-44E3-9099-C40C66FF867C}">
                    <a14:compatExt spid="_x0000_s3092492"/>
                  </a:ext>
                  <a:ext uri="{FF2B5EF4-FFF2-40B4-BE49-F238E27FC236}">
                    <a16:creationId xmlns:a16="http://schemas.microsoft.com/office/drawing/2014/main" id="{00000000-0008-0000-0C00-00000C30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3" name="Check Box 13" hidden="1">
                <a:extLst>
                  <a:ext uri="{63B3BB69-23CF-44E3-9099-C40C66FF867C}">
                    <a14:compatExt spid="_x0000_s3092493"/>
                  </a:ext>
                  <a:ext uri="{FF2B5EF4-FFF2-40B4-BE49-F238E27FC236}">
                    <a16:creationId xmlns:a16="http://schemas.microsoft.com/office/drawing/2014/main" id="{00000000-0008-0000-0C00-00000D3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4" name="Check Box 14" hidden="1">
                <a:extLst>
                  <a:ext uri="{63B3BB69-23CF-44E3-9099-C40C66FF867C}">
                    <a14:compatExt spid="_x0000_s3092494"/>
                  </a:ext>
                  <a:ext uri="{FF2B5EF4-FFF2-40B4-BE49-F238E27FC236}">
                    <a16:creationId xmlns:a16="http://schemas.microsoft.com/office/drawing/2014/main" id="{00000000-0008-0000-0C00-00000E3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5" name="Check Box 15" hidden="1">
                <a:extLst>
                  <a:ext uri="{63B3BB69-23CF-44E3-9099-C40C66FF867C}">
                    <a14:compatExt spid="_x0000_s3092495"/>
                  </a:ext>
                  <a:ext uri="{FF2B5EF4-FFF2-40B4-BE49-F238E27FC236}">
                    <a16:creationId xmlns:a16="http://schemas.microsoft.com/office/drawing/2014/main" id="{00000000-0008-0000-0C00-00000F3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6" name="Check Box 16" hidden="1">
                <a:extLst>
                  <a:ext uri="{63B3BB69-23CF-44E3-9099-C40C66FF867C}">
                    <a14:compatExt spid="_x0000_s3092496"/>
                  </a:ext>
                  <a:ext uri="{FF2B5EF4-FFF2-40B4-BE49-F238E27FC236}">
                    <a16:creationId xmlns:a16="http://schemas.microsoft.com/office/drawing/2014/main" id="{00000000-0008-0000-0C00-0000103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7" name="Check Box 17" hidden="1">
                <a:extLst>
                  <a:ext uri="{63B3BB69-23CF-44E3-9099-C40C66FF867C}">
                    <a14:compatExt spid="_x0000_s3092497"/>
                  </a:ext>
                  <a:ext uri="{FF2B5EF4-FFF2-40B4-BE49-F238E27FC236}">
                    <a16:creationId xmlns:a16="http://schemas.microsoft.com/office/drawing/2014/main" id="{00000000-0008-0000-0C00-0000113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8" name="Check Box 18" hidden="1">
                <a:extLst>
                  <a:ext uri="{63B3BB69-23CF-44E3-9099-C40C66FF867C}">
                    <a14:compatExt spid="_x0000_s3092498"/>
                  </a:ext>
                  <a:ext uri="{FF2B5EF4-FFF2-40B4-BE49-F238E27FC236}">
                    <a16:creationId xmlns:a16="http://schemas.microsoft.com/office/drawing/2014/main" id="{00000000-0008-0000-0C00-0000123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499" name="Check Box 19" hidden="1">
                <a:extLst>
                  <a:ext uri="{63B3BB69-23CF-44E3-9099-C40C66FF867C}">
                    <a14:compatExt spid="_x0000_s3092499"/>
                  </a:ext>
                  <a:ext uri="{FF2B5EF4-FFF2-40B4-BE49-F238E27FC236}">
                    <a16:creationId xmlns:a16="http://schemas.microsoft.com/office/drawing/2014/main" id="{00000000-0008-0000-0C00-0000133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0" name="Check Box 20" hidden="1">
                <a:extLst>
                  <a:ext uri="{63B3BB69-23CF-44E3-9099-C40C66FF867C}">
                    <a14:compatExt spid="_x0000_s3092500"/>
                  </a:ext>
                  <a:ext uri="{FF2B5EF4-FFF2-40B4-BE49-F238E27FC236}">
                    <a16:creationId xmlns:a16="http://schemas.microsoft.com/office/drawing/2014/main" id="{00000000-0008-0000-0C00-0000143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1" name="Check Box 21" hidden="1">
                <a:extLst>
                  <a:ext uri="{63B3BB69-23CF-44E3-9099-C40C66FF867C}">
                    <a14:compatExt spid="_x0000_s3092501"/>
                  </a:ext>
                  <a:ext uri="{FF2B5EF4-FFF2-40B4-BE49-F238E27FC236}">
                    <a16:creationId xmlns:a16="http://schemas.microsoft.com/office/drawing/2014/main" id="{00000000-0008-0000-0C00-0000153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2" name="Check Box 22" hidden="1">
                <a:extLst>
                  <a:ext uri="{63B3BB69-23CF-44E3-9099-C40C66FF867C}">
                    <a14:compatExt spid="_x0000_s3092502"/>
                  </a:ext>
                  <a:ext uri="{FF2B5EF4-FFF2-40B4-BE49-F238E27FC236}">
                    <a16:creationId xmlns:a16="http://schemas.microsoft.com/office/drawing/2014/main" id="{00000000-0008-0000-0C00-000016302F00}"/>
                  </a:ext>
                </a:extLst>
              </xdr:cNvPr>
              <xdr:cNvSpPr/>
            </xdr:nvSpPr>
            <xdr:spPr bwMode="auto">
              <a:xfrm>
                <a:off x="486514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2503" name="Check Box 23" hidden="1">
                <a:extLst>
                  <a:ext uri="{63B3BB69-23CF-44E3-9099-C40C66FF867C}">
                    <a14:compatExt spid="_x0000_s3092503"/>
                  </a:ext>
                  <a:ext uri="{FF2B5EF4-FFF2-40B4-BE49-F238E27FC236}">
                    <a16:creationId xmlns:a16="http://schemas.microsoft.com/office/drawing/2014/main" id="{00000000-0008-0000-0C00-00001730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C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C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C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C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2504" name="Check Box 24" hidden="1">
              <a:extLst>
                <a:ext uri="{63B3BB69-23CF-44E3-9099-C40C66FF867C}">
                  <a14:compatExt spid="_x0000_s3092504"/>
                </a:ext>
                <a:ext uri="{FF2B5EF4-FFF2-40B4-BE49-F238E27FC236}">
                  <a16:creationId xmlns:a16="http://schemas.microsoft.com/office/drawing/2014/main" id="{00000000-0008-0000-0C00-0000183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C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C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C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C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D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D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D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D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D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D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D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D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D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D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D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D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D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D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D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D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D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D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D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D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D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D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D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D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D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D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D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D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D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D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D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D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D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D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D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D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D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D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D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D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D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D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D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D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D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D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D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D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D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D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D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D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D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D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D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D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D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D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D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D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D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D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D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D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D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D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D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D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D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D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D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D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D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D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D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D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D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D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D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D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D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D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D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D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D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D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D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D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D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D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D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D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D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D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D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D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D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D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D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D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D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D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D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D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D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D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3505" name="Drop Down 1" hidden="1">
              <a:extLst>
                <a:ext uri="{63B3BB69-23CF-44E3-9099-C40C66FF867C}">
                  <a14:compatExt spid="_x0000_s3093505"/>
                </a:ext>
                <a:ext uri="{FF2B5EF4-FFF2-40B4-BE49-F238E27FC236}">
                  <a16:creationId xmlns:a16="http://schemas.microsoft.com/office/drawing/2014/main" id="{00000000-0008-0000-0D00-000001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3506" name="Drop Down 2" hidden="1">
              <a:extLst>
                <a:ext uri="{63B3BB69-23CF-44E3-9099-C40C66FF867C}">
                  <a14:compatExt spid="_x0000_s3093506"/>
                </a:ext>
                <a:ext uri="{FF2B5EF4-FFF2-40B4-BE49-F238E27FC236}">
                  <a16:creationId xmlns:a16="http://schemas.microsoft.com/office/drawing/2014/main" id="{00000000-0008-0000-0D00-000002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3507" name="Drop Down 3" hidden="1">
              <a:extLst>
                <a:ext uri="{63B3BB69-23CF-44E3-9099-C40C66FF867C}">
                  <a14:compatExt spid="_x0000_s3093507"/>
                </a:ext>
                <a:ext uri="{FF2B5EF4-FFF2-40B4-BE49-F238E27FC236}">
                  <a16:creationId xmlns:a16="http://schemas.microsoft.com/office/drawing/2014/main" id="{00000000-0008-0000-0D00-000003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3508" name="Drop Down 4" hidden="1">
              <a:extLst>
                <a:ext uri="{63B3BB69-23CF-44E3-9099-C40C66FF867C}">
                  <a14:compatExt spid="_x0000_s3093508"/>
                </a:ext>
                <a:ext uri="{FF2B5EF4-FFF2-40B4-BE49-F238E27FC236}">
                  <a16:creationId xmlns:a16="http://schemas.microsoft.com/office/drawing/2014/main" id="{00000000-0008-0000-0D00-000004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D00-000070000000}"/>
                </a:ext>
              </a:extLst>
            </xdr:cNvPr>
            <xdr:cNvGrpSpPr>
              <a:grpSpLocks/>
            </xdr:cNvGrpSpPr>
          </xdr:nvGrpSpPr>
          <xdr:grpSpPr bwMode="auto">
            <a:xfrm>
              <a:off x="4086225" y="5162551"/>
              <a:ext cx="200025" cy="597291"/>
              <a:chOff x="4155098" y="4891366"/>
              <a:chExt cx="206619" cy="628079"/>
            </a:xfrm>
          </xdr:grpSpPr>
          <xdr:sp macro="" textlink="">
            <xdr:nvSpPr>
              <xdr:cNvPr id="3093509" name="Check Box 5" hidden="1">
                <a:extLst>
                  <a:ext uri="{63B3BB69-23CF-44E3-9099-C40C66FF867C}">
                    <a14:compatExt spid="_x0000_s3093509"/>
                  </a:ext>
                  <a:ext uri="{FF2B5EF4-FFF2-40B4-BE49-F238E27FC236}">
                    <a16:creationId xmlns:a16="http://schemas.microsoft.com/office/drawing/2014/main" id="{00000000-0008-0000-0D00-00000534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0" name="Check Box 6" hidden="1">
                <a:extLst>
                  <a:ext uri="{63B3BB69-23CF-44E3-9099-C40C66FF867C}">
                    <a14:compatExt spid="_x0000_s3093510"/>
                  </a:ext>
                  <a:ext uri="{FF2B5EF4-FFF2-40B4-BE49-F238E27FC236}">
                    <a16:creationId xmlns:a16="http://schemas.microsoft.com/office/drawing/2014/main" id="{00000000-0008-0000-0D00-00000634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1" name="Check Box 7" hidden="1">
                <a:extLst>
                  <a:ext uri="{63B3BB69-23CF-44E3-9099-C40C66FF867C}">
                    <a14:compatExt spid="_x0000_s3093511"/>
                  </a:ext>
                  <a:ext uri="{FF2B5EF4-FFF2-40B4-BE49-F238E27FC236}">
                    <a16:creationId xmlns:a16="http://schemas.microsoft.com/office/drawing/2014/main" id="{00000000-0008-0000-0D00-000007342F00}"/>
                  </a:ext>
                </a:extLst>
              </xdr:cNvPr>
              <xdr:cNvSpPr/>
            </xdr:nvSpPr>
            <xdr:spPr bwMode="auto">
              <a:xfrm>
                <a:off x="4155098" y="5328923"/>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D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D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D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D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D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D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D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D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D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D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D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D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D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3512" name="Drop Down 8" hidden="1">
              <a:extLst>
                <a:ext uri="{63B3BB69-23CF-44E3-9099-C40C66FF867C}">
                  <a14:compatExt spid="_x0000_s3093512"/>
                </a:ext>
                <a:ext uri="{FF2B5EF4-FFF2-40B4-BE49-F238E27FC236}">
                  <a16:creationId xmlns:a16="http://schemas.microsoft.com/office/drawing/2014/main" id="{00000000-0008-0000-0D00-000008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3513" name="List Box 9" hidden="1">
              <a:extLst>
                <a:ext uri="{63B3BB69-23CF-44E3-9099-C40C66FF867C}">
                  <a14:compatExt spid="_x0000_s3093513"/>
                </a:ext>
                <a:ext uri="{FF2B5EF4-FFF2-40B4-BE49-F238E27FC236}">
                  <a16:creationId xmlns:a16="http://schemas.microsoft.com/office/drawing/2014/main" id="{00000000-0008-0000-0D00-000009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D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3514" name="Check Box 10" hidden="1">
              <a:extLst>
                <a:ext uri="{63B3BB69-23CF-44E3-9099-C40C66FF867C}">
                  <a14:compatExt spid="_x0000_s3093514"/>
                </a:ext>
                <a:ext uri="{FF2B5EF4-FFF2-40B4-BE49-F238E27FC236}">
                  <a16:creationId xmlns:a16="http://schemas.microsoft.com/office/drawing/2014/main" id="{00000000-0008-0000-0D00-00000A3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D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D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D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D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D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D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D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D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D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3515" name="Drop Down 11" hidden="1">
              <a:extLst>
                <a:ext uri="{63B3BB69-23CF-44E3-9099-C40C66FF867C}">
                  <a14:compatExt spid="_x0000_s3093515"/>
                </a:ext>
                <a:ext uri="{FF2B5EF4-FFF2-40B4-BE49-F238E27FC236}">
                  <a16:creationId xmlns:a16="http://schemas.microsoft.com/office/drawing/2014/main" id="{00000000-0008-0000-0D00-00000B3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D00-00008F000000}"/>
                </a:ext>
              </a:extLst>
            </xdr:cNvPr>
            <xdr:cNvGrpSpPr>
              <a:grpSpLocks/>
            </xdr:cNvGrpSpPr>
          </xdr:nvGrpSpPr>
          <xdr:grpSpPr bwMode="auto">
            <a:xfrm>
              <a:off x="4772025" y="2771775"/>
              <a:ext cx="257175" cy="2314575"/>
              <a:chOff x="4865142" y="2813231"/>
              <a:chExt cx="205089" cy="1969614"/>
            </a:xfrm>
          </xdr:grpSpPr>
          <xdr:sp macro="" textlink="">
            <xdr:nvSpPr>
              <xdr:cNvPr id="3093516" name="Check Box 12" hidden="1">
                <a:extLst>
                  <a:ext uri="{63B3BB69-23CF-44E3-9099-C40C66FF867C}">
                    <a14:compatExt spid="_x0000_s3093516"/>
                  </a:ext>
                  <a:ext uri="{FF2B5EF4-FFF2-40B4-BE49-F238E27FC236}">
                    <a16:creationId xmlns:a16="http://schemas.microsoft.com/office/drawing/2014/main" id="{00000000-0008-0000-0D00-00000C34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7" name="Check Box 13" hidden="1">
                <a:extLst>
                  <a:ext uri="{63B3BB69-23CF-44E3-9099-C40C66FF867C}">
                    <a14:compatExt spid="_x0000_s3093517"/>
                  </a:ext>
                  <a:ext uri="{FF2B5EF4-FFF2-40B4-BE49-F238E27FC236}">
                    <a16:creationId xmlns:a16="http://schemas.microsoft.com/office/drawing/2014/main" id="{00000000-0008-0000-0D00-00000D3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8" name="Check Box 14" hidden="1">
                <a:extLst>
                  <a:ext uri="{63B3BB69-23CF-44E3-9099-C40C66FF867C}">
                    <a14:compatExt spid="_x0000_s3093518"/>
                  </a:ext>
                  <a:ext uri="{FF2B5EF4-FFF2-40B4-BE49-F238E27FC236}">
                    <a16:creationId xmlns:a16="http://schemas.microsoft.com/office/drawing/2014/main" id="{00000000-0008-0000-0D00-00000E3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19" name="Check Box 15" hidden="1">
                <a:extLst>
                  <a:ext uri="{63B3BB69-23CF-44E3-9099-C40C66FF867C}">
                    <a14:compatExt spid="_x0000_s3093519"/>
                  </a:ext>
                  <a:ext uri="{FF2B5EF4-FFF2-40B4-BE49-F238E27FC236}">
                    <a16:creationId xmlns:a16="http://schemas.microsoft.com/office/drawing/2014/main" id="{00000000-0008-0000-0D00-00000F3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0" name="Check Box 16" hidden="1">
                <a:extLst>
                  <a:ext uri="{63B3BB69-23CF-44E3-9099-C40C66FF867C}">
                    <a14:compatExt spid="_x0000_s3093520"/>
                  </a:ext>
                  <a:ext uri="{FF2B5EF4-FFF2-40B4-BE49-F238E27FC236}">
                    <a16:creationId xmlns:a16="http://schemas.microsoft.com/office/drawing/2014/main" id="{00000000-0008-0000-0D00-0000103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1" name="Check Box 17" hidden="1">
                <a:extLst>
                  <a:ext uri="{63B3BB69-23CF-44E3-9099-C40C66FF867C}">
                    <a14:compatExt spid="_x0000_s3093521"/>
                  </a:ext>
                  <a:ext uri="{FF2B5EF4-FFF2-40B4-BE49-F238E27FC236}">
                    <a16:creationId xmlns:a16="http://schemas.microsoft.com/office/drawing/2014/main" id="{00000000-0008-0000-0D00-0000113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2" name="Check Box 18" hidden="1">
                <a:extLst>
                  <a:ext uri="{63B3BB69-23CF-44E3-9099-C40C66FF867C}">
                    <a14:compatExt spid="_x0000_s3093522"/>
                  </a:ext>
                  <a:ext uri="{FF2B5EF4-FFF2-40B4-BE49-F238E27FC236}">
                    <a16:creationId xmlns:a16="http://schemas.microsoft.com/office/drawing/2014/main" id="{00000000-0008-0000-0D00-0000123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3" name="Check Box 19" hidden="1">
                <a:extLst>
                  <a:ext uri="{63B3BB69-23CF-44E3-9099-C40C66FF867C}">
                    <a14:compatExt spid="_x0000_s3093523"/>
                  </a:ext>
                  <a:ext uri="{FF2B5EF4-FFF2-40B4-BE49-F238E27FC236}">
                    <a16:creationId xmlns:a16="http://schemas.microsoft.com/office/drawing/2014/main" id="{00000000-0008-0000-0D00-0000133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4" name="Check Box 20" hidden="1">
                <a:extLst>
                  <a:ext uri="{63B3BB69-23CF-44E3-9099-C40C66FF867C}">
                    <a14:compatExt spid="_x0000_s3093524"/>
                  </a:ext>
                  <a:ext uri="{FF2B5EF4-FFF2-40B4-BE49-F238E27FC236}">
                    <a16:creationId xmlns:a16="http://schemas.microsoft.com/office/drawing/2014/main" id="{00000000-0008-0000-0D00-00001434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5" name="Check Box 21" hidden="1">
                <a:extLst>
                  <a:ext uri="{63B3BB69-23CF-44E3-9099-C40C66FF867C}">
                    <a14:compatExt spid="_x0000_s3093525"/>
                  </a:ext>
                  <a:ext uri="{FF2B5EF4-FFF2-40B4-BE49-F238E27FC236}">
                    <a16:creationId xmlns:a16="http://schemas.microsoft.com/office/drawing/2014/main" id="{00000000-0008-0000-0D00-00001534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6" name="Check Box 22" hidden="1">
                <a:extLst>
                  <a:ext uri="{63B3BB69-23CF-44E3-9099-C40C66FF867C}">
                    <a14:compatExt spid="_x0000_s3093526"/>
                  </a:ext>
                  <a:ext uri="{FF2B5EF4-FFF2-40B4-BE49-F238E27FC236}">
                    <a16:creationId xmlns:a16="http://schemas.microsoft.com/office/drawing/2014/main" id="{00000000-0008-0000-0D00-000016342F00}"/>
                  </a:ext>
                </a:extLst>
              </xdr:cNvPr>
              <xdr:cNvSpPr/>
            </xdr:nvSpPr>
            <xdr:spPr bwMode="auto">
              <a:xfrm>
                <a:off x="486514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3527" name="Check Box 23" hidden="1">
                <a:extLst>
                  <a:ext uri="{63B3BB69-23CF-44E3-9099-C40C66FF867C}">
                    <a14:compatExt spid="_x0000_s3093527"/>
                  </a:ext>
                  <a:ext uri="{FF2B5EF4-FFF2-40B4-BE49-F238E27FC236}">
                    <a16:creationId xmlns:a16="http://schemas.microsoft.com/office/drawing/2014/main" id="{00000000-0008-0000-0D00-00001734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D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D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D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D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3528" name="Check Box 24" hidden="1">
              <a:extLst>
                <a:ext uri="{63B3BB69-23CF-44E3-9099-C40C66FF867C}">
                  <a14:compatExt spid="_x0000_s3093528"/>
                </a:ext>
                <a:ext uri="{FF2B5EF4-FFF2-40B4-BE49-F238E27FC236}">
                  <a16:creationId xmlns:a16="http://schemas.microsoft.com/office/drawing/2014/main" id="{00000000-0008-0000-0D00-0000183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D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D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D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D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E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E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E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E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E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E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E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E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E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E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E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E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E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E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E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E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E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E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E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E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E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E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E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E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E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E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E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E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E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E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E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E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E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E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E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E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E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E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E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E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E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E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E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E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E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E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E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E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E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E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E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E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E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E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E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E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E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E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E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E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E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E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E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E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E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E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E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E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E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E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E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E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E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E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E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E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E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E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E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E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E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E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E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E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E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E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E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E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E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E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E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E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E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E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E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E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E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E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E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E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E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E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E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E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E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E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4529" name="Drop Down 1" hidden="1">
              <a:extLst>
                <a:ext uri="{63B3BB69-23CF-44E3-9099-C40C66FF867C}">
                  <a14:compatExt spid="_x0000_s3094529"/>
                </a:ext>
                <a:ext uri="{FF2B5EF4-FFF2-40B4-BE49-F238E27FC236}">
                  <a16:creationId xmlns:a16="http://schemas.microsoft.com/office/drawing/2014/main" id="{00000000-0008-0000-0E00-000001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4530" name="Drop Down 2" hidden="1">
              <a:extLst>
                <a:ext uri="{63B3BB69-23CF-44E3-9099-C40C66FF867C}">
                  <a14:compatExt spid="_x0000_s3094530"/>
                </a:ext>
                <a:ext uri="{FF2B5EF4-FFF2-40B4-BE49-F238E27FC236}">
                  <a16:creationId xmlns:a16="http://schemas.microsoft.com/office/drawing/2014/main" id="{00000000-0008-0000-0E00-000002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4531" name="Drop Down 3" hidden="1">
              <a:extLst>
                <a:ext uri="{63B3BB69-23CF-44E3-9099-C40C66FF867C}">
                  <a14:compatExt spid="_x0000_s3094531"/>
                </a:ext>
                <a:ext uri="{FF2B5EF4-FFF2-40B4-BE49-F238E27FC236}">
                  <a16:creationId xmlns:a16="http://schemas.microsoft.com/office/drawing/2014/main" id="{00000000-0008-0000-0E00-000003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4532" name="Drop Down 4" hidden="1">
              <a:extLst>
                <a:ext uri="{63B3BB69-23CF-44E3-9099-C40C66FF867C}">
                  <a14:compatExt spid="_x0000_s3094532"/>
                </a:ext>
                <a:ext uri="{FF2B5EF4-FFF2-40B4-BE49-F238E27FC236}">
                  <a16:creationId xmlns:a16="http://schemas.microsoft.com/office/drawing/2014/main" id="{00000000-0008-0000-0E00-000004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E00-000070000000}"/>
                </a:ext>
              </a:extLst>
            </xdr:cNvPr>
            <xdr:cNvGrpSpPr>
              <a:grpSpLocks/>
            </xdr:cNvGrpSpPr>
          </xdr:nvGrpSpPr>
          <xdr:grpSpPr bwMode="auto">
            <a:xfrm>
              <a:off x="4086225" y="5162551"/>
              <a:ext cx="200025" cy="597291"/>
              <a:chOff x="4155098" y="4891366"/>
              <a:chExt cx="206619" cy="628079"/>
            </a:xfrm>
          </xdr:grpSpPr>
          <xdr:sp macro="" textlink="">
            <xdr:nvSpPr>
              <xdr:cNvPr id="3094533" name="Check Box 5" hidden="1">
                <a:extLst>
                  <a:ext uri="{63B3BB69-23CF-44E3-9099-C40C66FF867C}">
                    <a14:compatExt spid="_x0000_s3094533"/>
                  </a:ext>
                  <a:ext uri="{FF2B5EF4-FFF2-40B4-BE49-F238E27FC236}">
                    <a16:creationId xmlns:a16="http://schemas.microsoft.com/office/drawing/2014/main" id="{00000000-0008-0000-0E00-00000538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34" name="Check Box 6" hidden="1">
                <a:extLst>
                  <a:ext uri="{63B3BB69-23CF-44E3-9099-C40C66FF867C}">
                    <a14:compatExt spid="_x0000_s3094534"/>
                  </a:ext>
                  <a:ext uri="{FF2B5EF4-FFF2-40B4-BE49-F238E27FC236}">
                    <a16:creationId xmlns:a16="http://schemas.microsoft.com/office/drawing/2014/main" id="{00000000-0008-0000-0E00-00000638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35" name="Check Box 7" hidden="1">
                <a:extLst>
                  <a:ext uri="{63B3BB69-23CF-44E3-9099-C40C66FF867C}">
                    <a14:compatExt spid="_x0000_s3094535"/>
                  </a:ext>
                  <a:ext uri="{FF2B5EF4-FFF2-40B4-BE49-F238E27FC236}">
                    <a16:creationId xmlns:a16="http://schemas.microsoft.com/office/drawing/2014/main" id="{00000000-0008-0000-0E00-000007382F00}"/>
                  </a:ext>
                </a:extLst>
              </xdr:cNvPr>
              <xdr:cNvSpPr/>
            </xdr:nvSpPr>
            <xdr:spPr bwMode="auto">
              <a:xfrm>
                <a:off x="4155098" y="5328923"/>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E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E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E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E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E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E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E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E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E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E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E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E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E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4536" name="Drop Down 8" hidden="1">
              <a:extLst>
                <a:ext uri="{63B3BB69-23CF-44E3-9099-C40C66FF867C}">
                  <a14:compatExt spid="_x0000_s3094536"/>
                </a:ext>
                <a:ext uri="{FF2B5EF4-FFF2-40B4-BE49-F238E27FC236}">
                  <a16:creationId xmlns:a16="http://schemas.microsoft.com/office/drawing/2014/main" id="{00000000-0008-0000-0E00-000008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4537" name="List Box 9" hidden="1">
              <a:extLst>
                <a:ext uri="{63B3BB69-23CF-44E3-9099-C40C66FF867C}">
                  <a14:compatExt spid="_x0000_s3094537"/>
                </a:ext>
                <a:ext uri="{FF2B5EF4-FFF2-40B4-BE49-F238E27FC236}">
                  <a16:creationId xmlns:a16="http://schemas.microsoft.com/office/drawing/2014/main" id="{00000000-0008-0000-0E00-000009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E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4538" name="Check Box 10" hidden="1">
              <a:extLst>
                <a:ext uri="{63B3BB69-23CF-44E3-9099-C40C66FF867C}">
                  <a14:compatExt spid="_x0000_s3094538"/>
                </a:ext>
                <a:ext uri="{FF2B5EF4-FFF2-40B4-BE49-F238E27FC236}">
                  <a16:creationId xmlns:a16="http://schemas.microsoft.com/office/drawing/2014/main" id="{00000000-0008-0000-0E00-00000A3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E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E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E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E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E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E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E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E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E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4539" name="Drop Down 11" hidden="1">
              <a:extLst>
                <a:ext uri="{63B3BB69-23CF-44E3-9099-C40C66FF867C}">
                  <a14:compatExt spid="_x0000_s3094539"/>
                </a:ext>
                <a:ext uri="{FF2B5EF4-FFF2-40B4-BE49-F238E27FC236}">
                  <a16:creationId xmlns:a16="http://schemas.microsoft.com/office/drawing/2014/main" id="{00000000-0008-0000-0E00-00000B3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E00-00008F000000}"/>
                </a:ext>
              </a:extLst>
            </xdr:cNvPr>
            <xdr:cNvGrpSpPr>
              <a:grpSpLocks/>
            </xdr:cNvGrpSpPr>
          </xdr:nvGrpSpPr>
          <xdr:grpSpPr bwMode="auto">
            <a:xfrm>
              <a:off x="4772025" y="2771775"/>
              <a:ext cx="257175" cy="2314575"/>
              <a:chOff x="4865142" y="2813231"/>
              <a:chExt cx="205089" cy="1969614"/>
            </a:xfrm>
          </xdr:grpSpPr>
          <xdr:sp macro="" textlink="">
            <xdr:nvSpPr>
              <xdr:cNvPr id="3094540" name="Check Box 12" hidden="1">
                <a:extLst>
                  <a:ext uri="{63B3BB69-23CF-44E3-9099-C40C66FF867C}">
                    <a14:compatExt spid="_x0000_s3094540"/>
                  </a:ext>
                  <a:ext uri="{FF2B5EF4-FFF2-40B4-BE49-F238E27FC236}">
                    <a16:creationId xmlns:a16="http://schemas.microsoft.com/office/drawing/2014/main" id="{00000000-0008-0000-0E00-00000C38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1" name="Check Box 13" hidden="1">
                <a:extLst>
                  <a:ext uri="{63B3BB69-23CF-44E3-9099-C40C66FF867C}">
                    <a14:compatExt spid="_x0000_s3094541"/>
                  </a:ext>
                  <a:ext uri="{FF2B5EF4-FFF2-40B4-BE49-F238E27FC236}">
                    <a16:creationId xmlns:a16="http://schemas.microsoft.com/office/drawing/2014/main" id="{00000000-0008-0000-0E00-00000D3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2" name="Check Box 14" hidden="1">
                <a:extLst>
                  <a:ext uri="{63B3BB69-23CF-44E3-9099-C40C66FF867C}">
                    <a14:compatExt spid="_x0000_s3094542"/>
                  </a:ext>
                  <a:ext uri="{FF2B5EF4-FFF2-40B4-BE49-F238E27FC236}">
                    <a16:creationId xmlns:a16="http://schemas.microsoft.com/office/drawing/2014/main" id="{00000000-0008-0000-0E00-00000E3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3" name="Check Box 15" hidden="1">
                <a:extLst>
                  <a:ext uri="{63B3BB69-23CF-44E3-9099-C40C66FF867C}">
                    <a14:compatExt spid="_x0000_s3094543"/>
                  </a:ext>
                  <a:ext uri="{FF2B5EF4-FFF2-40B4-BE49-F238E27FC236}">
                    <a16:creationId xmlns:a16="http://schemas.microsoft.com/office/drawing/2014/main" id="{00000000-0008-0000-0E00-00000F3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4" name="Check Box 16" hidden="1">
                <a:extLst>
                  <a:ext uri="{63B3BB69-23CF-44E3-9099-C40C66FF867C}">
                    <a14:compatExt spid="_x0000_s3094544"/>
                  </a:ext>
                  <a:ext uri="{FF2B5EF4-FFF2-40B4-BE49-F238E27FC236}">
                    <a16:creationId xmlns:a16="http://schemas.microsoft.com/office/drawing/2014/main" id="{00000000-0008-0000-0E00-0000103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5" name="Check Box 17" hidden="1">
                <a:extLst>
                  <a:ext uri="{63B3BB69-23CF-44E3-9099-C40C66FF867C}">
                    <a14:compatExt spid="_x0000_s3094545"/>
                  </a:ext>
                  <a:ext uri="{FF2B5EF4-FFF2-40B4-BE49-F238E27FC236}">
                    <a16:creationId xmlns:a16="http://schemas.microsoft.com/office/drawing/2014/main" id="{00000000-0008-0000-0E00-0000113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6" name="Check Box 18" hidden="1">
                <a:extLst>
                  <a:ext uri="{63B3BB69-23CF-44E3-9099-C40C66FF867C}">
                    <a14:compatExt spid="_x0000_s3094546"/>
                  </a:ext>
                  <a:ext uri="{FF2B5EF4-FFF2-40B4-BE49-F238E27FC236}">
                    <a16:creationId xmlns:a16="http://schemas.microsoft.com/office/drawing/2014/main" id="{00000000-0008-0000-0E00-0000123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7" name="Check Box 19" hidden="1">
                <a:extLst>
                  <a:ext uri="{63B3BB69-23CF-44E3-9099-C40C66FF867C}">
                    <a14:compatExt spid="_x0000_s3094547"/>
                  </a:ext>
                  <a:ext uri="{FF2B5EF4-FFF2-40B4-BE49-F238E27FC236}">
                    <a16:creationId xmlns:a16="http://schemas.microsoft.com/office/drawing/2014/main" id="{00000000-0008-0000-0E00-0000133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8" name="Check Box 20" hidden="1">
                <a:extLst>
                  <a:ext uri="{63B3BB69-23CF-44E3-9099-C40C66FF867C}">
                    <a14:compatExt spid="_x0000_s3094548"/>
                  </a:ext>
                  <a:ext uri="{FF2B5EF4-FFF2-40B4-BE49-F238E27FC236}">
                    <a16:creationId xmlns:a16="http://schemas.microsoft.com/office/drawing/2014/main" id="{00000000-0008-0000-0E00-0000143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49" name="Check Box 21" hidden="1">
                <a:extLst>
                  <a:ext uri="{63B3BB69-23CF-44E3-9099-C40C66FF867C}">
                    <a14:compatExt spid="_x0000_s3094549"/>
                  </a:ext>
                  <a:ext uri="{FF2B5EF4-FFF2-40B4-BE49-F238E27FC236}">
                    <a16:creationId xmlns:a16="http://schemas.microsoft.com/office/drawing/2014/main" id="{00000000-0008-0000-0E00-0000153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50" name="Check Box 22" hidden="1">
                <a:extLst>
                  <a:ext uri="{63B3BB69-23CF-44E3-9099-C40C66FF867C}">
                    <a14:compatExt spid="_x0000_s3094550"/>
                  </a:ext>
                  <a:ext uri="{FF2B5EF4-FFF2-40B4-BE49-F238E27FC236}">
                    <a16:creationId xmlns:a16="http://schemas.microsoft.com/office/drawing/2014/main" id="{00000000-0008-0000-0E00-000016382F00}"/>
                  </a:ext>
                </a:extLst>
              </xdr:cNvPr>
              <xdr:cNvSpPr/>
            </xdr:nvSpPr>
            <xdr:spPr bwMode="auto">
              <a:xfrm>
                <a:off x="486514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4551" name="Check Box 23" hidden="1">
                <a:extLst>
                  <a:ext uri="{63B3BB69-23CF-44E3-9099-C40C66FF867C}">
                    <a14:compatExt spid="_x0000_s3094551"/>
                  </a:ext>
                  <a:ext uri="{FF2B5EF4-FFF2-40B4-BE49-F238E27FC236}">
                    <a16:creationId xmlns:a16="http://schemas.microsoft.com/office/drawing/2014/main" id="{00000000-0008-0000-0E00-00001738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E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E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E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E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4552" name="Check Box 24" hidden="1">
              <a:extLst>
                <a:ext uri="{63B3BB69-23CF-44E3-9099-C40C66FF867C}">
                  <a14:compatExt spid="_x0000_s3094552"/>
                </a:ext>
                <a:ext uri="{FF2B5EF4-FFF2-40B4-BE49-F238E27FC236}">
                  <a16:creationId xmlns:a16="http://schemas.microsoft.com/office/drawing/2014/main" id="{00000000-0008-0000-0E00-0000183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E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E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E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E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0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0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0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0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0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0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0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0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0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0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0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0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0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0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0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0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0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0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0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0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0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0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0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0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0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0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0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0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0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0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0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0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0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0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0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0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0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0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0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0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0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0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0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0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0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0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0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0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0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0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0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0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0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0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0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0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0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0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0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0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0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0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0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0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0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0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0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0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0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0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0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0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0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0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0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0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0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0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0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0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0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0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0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0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0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0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0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0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0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0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0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0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0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0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0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0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0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0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0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0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0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0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0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0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0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0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5553" name="Drop Down 1" hidden="1">
              <a:extLst>
                <a:ext uri="{63B3BB69-23CF-44E3-9099-C40C66FF867C}">
                  <a14:compatExt spid="_x0000_s3095553"/>
                </a:ext>
                <a:ext uri="{FF2B5EF4-FFF2-40B4-BE49-F238E27FC236}">
                  <a16:creationId xmlns:a16="http://schemas.microsoft.com/office/drawing/2014/main" id="{00000000-0008-0000-0F00-000001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5554" name="Drop Down 2" hidden="1">
              <a:extLst>
                <a:ext uri="{63B3BB69-23CF-44E3-9099-C40C66FF867C}">
                  <a14:compatExt spid="_x0000_s3095554"/>
                </a:ext>
                <a:ext uri="{FF2B5EF4-FFF2-40B4-BE49-F238E27FC236}">
                  <a16:creationId xmlns:a16="http://schemas.microsoft.com/office/drawing/2014/main" id="{00000000-0008-0000-0F00-000002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5555" name="Drop Down 3" hidden="1">
              <a:extLst>
                <a:ext uri="{63B3BB69-23CF-44E3-9099-C40C66FF867C}">
                  <a14:compatExt spid="_x0000_s3095555"/>
                </a:ext>
                <a:ext uri="{FF2B5EF4-FFF2-40B4-BE49-F238E27FC236}">
                  <a16:creationId xmlns:a16="http://schemas.microsoft.com/office/drawing/2014/main" id="{00000000-0008-0000-0F00-000003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5556" name="Drop Down 4" hidden="1">
              <a:extLst>
                <a:ext uri="{63B3BB69-23CF-44E3-9099-C40C66FF867C}">
                  <a14:compatExt spid="_x0000_s3095556"/>
                </a:ext>
                <a:ext uri="{FF2B5EF4-FFF2-40B4-BE49-F238E27FC236}">
                  <a16:creationId xmlns:a16="http://schemas.microsoft.com/office/drawing/2014/main" id="{00000000-0008-0000-0F00-000004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0F00-000070000000}"/>
                </a:ext>
              </a:extLst>
            </xdr:cNvPr>
            <xdr:cNvGrpSpPr>
              <a:grpSpLocks/>
            </xdr:cNvGrpSpPr>
          </xdr:nvGrpSpPr>
          <xdr:grpSpPr bwMode="auto">
            <a:xfrm>
              <a:off x="4086225" y="5162551"/>
              <a:ext cx="200025" cy="597291"/>
              <a:chOff x="4155098" y="4891366"/>
              <a:chExt cx="206619" cy="628079"/>
            </a:xfrm>
          </xdr:grpSpPr>
          <xdr:sp macro="" textlink="">
            <xdr:nvSpPr>
              <xdr:cNvPr id="3095557" name="Check Box 5" hidden="1">
                <a:extLst>
                  <a:ext uri="{63B3BB69-23CF-44E3-9099-C40C66FF867C}">
                    <a14:compatExt spid="_x0000_s3095557"/>
                  </a:ext>
                  <a:ext uri="{FF2B5EF4-FFF2-40B4-BE49-F238E27FC236}">
                    <a16:creationId xmlns:a16="http://schemas.microsoft.com/office/drawing/2014/main" id="{00000000-0008-0000-0F00-0000053C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58" name="Check Box 6" hidden="1">
                <a:extLst>
                  <a:ext uri="{63B3BB69-23CF-44E3-9099-C40C66FF867C}">
                    <a14:compatExt spid="_x0000_s3095558"/>
                  </a:ext>
                  <a:ext uri="{FF2B5EF4-FFF2-40B4-BE49-F238E27FC236}">
                    <a16:creationId xmlns:a16="http://schemas.microsoft.com/office/drawing/2014/main" id="{00000000-0008-0000-0F00-0000063C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59" name="Check Box 7" hidden="1">
                <a:extLst>
                  <a:ext uri="{63B3BB69-23CF-44E3-9099-C40C66FF867C}">
                    <a14:compatExt spid="_x0000_s3095559"/>
                  </a:ext>
                  <a:ext uri="{FF2B5EF4-FFF2-40B4-BE49-F238E27FC236}">
                    <a16:creationId xmlns:a16="http://schemas.microsoft.com/office/drawing/2014/main" id="{00000000-0008-0000-0F00-0000073C2F00}"/>
                  </a:ext>
                </a:extLst>
              </xdr:cNvPr>
              <xdr:cNvSpPr/>
            </xdr:nvSpPr>
            <xdr:spPr bwMode="auto">
              <a:xfrm>
                <a:off x="4155098" y="5328923"/>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0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0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0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0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0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0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0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0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0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0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0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0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0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5560" name="Drop Down 8" hidden="1">
              <a:extLst>
                <a:ext uri="{63B3BB69-23CF-44E3-9099-C40C66FF867C}">
                  <a14:compatExt spid="_x0000_s3095560"/>
                </a:ext>
                <a:ext uri="{FF2B5EF4-FFF2-40B4-BE49-F238E27FC236}">
                  <a16:creationId xmlns:a16="http://schemas.microsoft.com/office/drawing/2014/main" id="{00000000-0008-0000-0F00-000008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5561" name="List Box 9" hidden="1">
              <a:extLst>
                <a:ext uri="{63B3BB69-23CF-44E3-9099-C40C66FF867C}">
                  <a14:compatExt spid="_x0000_s3095561"/>
                </a:ext>
                <a:ext uri="{FF2B5EF4-FFF2-40B4-BE49-F238E27FC236}">
                  <a16:creationId xmlns:a16="http://schemas.microsoft.com/office/drawing/2014/main" id="{00000000-0008-0000-0F00-000009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0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5562" name="Check Box 10" hidden="1">
              <a:extLst>
                <a:ext uri="{63B3BB69-23CF-44E3-9099-C40C66FF867C}">
                  <a14:compatExt spid="_x0000_s3095562"/>
                </a:ext>
                <a:ext uri="{FF2B5EF4-FFF2-40B4-BE49-F238E27FC236}">
                  <a16:creationId xmlns:a16="http://schemas.microsoft.com/office/drawing/2014/main" id="{00000000-0008-0000-0F00-00000A3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0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0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0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0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0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0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0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0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0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5563" name="Drop Down 11" hidden="1">
              <a:extLst>
                <a:ext uri="{63B3BB69-23CF-44E3-9099-C40C66FF867C}">
                  <a14:compatExt spid="_x0000_s3095563"/>
                </a:ext>
                <a:ext uri="{FF2B5EF4-FFF2-40B4-BE49-F238E27FC236}">
                  <a16:creationId xmlns:a16="http://schemas.microsoft.com/office/drawing/2014/main" id="{00000000-0008-0000-0F00-00000B3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0F00-00008F000000}"/>
                </a:ext>
              </a:extLst>
            </xdr:cNvPr>
            <xdr:cNvGrpSpPr>
              <a:grpSpLocks/>
            </xdr:cNvGrpSpPr>
          </xdr:nvGrpSpPr>
          <xdr:grpSpPr bwMode="auto">
            <a:xfrm>
              <a:off x="4772025" y="2771775"/>
              <a:ext cx="257175" cy="2314575"/>
              <a:chOff x="4865142" y="2813231"/>
              <a:chExt cx="205089" cy="1969614"/>
            </a:xfrm>
          </xdr:grpSpPr>
          <xdr:sp macro="" textlink="">
            <xdr:nvSpPr>
              <xdr:cNvPr id="3095564" name="Check Box 12" hidden="1">
                <a:extLst>
                  <a:ext uri="{63B3BB69-23CF-44E3-9099-C40C66FF867C}">
                    <a14:compatExt spid="_x0000_s3095564"/>
                  </a:ext>
                  <a:ext uri="{FF2B5EF4-FFF2-40B4-BE49-F238E27FC236}">
                    <a16:creationId xmlns:a16="http://schemas.microsoft.com/office/drawing/2014/main" id="{00000000-0008-0000-0F00-00000C3C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5" name="Check Box 13" hidden="1">
                <a:extLst>
                  <a:ext uri="{63B3BB69-23CF-44E3-9099-C40C66FF867C}">
                    <a14:compatExt spid="_x0000_s3095565"/>
                  </a:ext>
                  <a:ext uri="{FF2B5EF4-FFF2-40B4-BE49-F238E27FC236}">
                    <a16:creationId xmlns:a16="http://schemas.microsoft.com/office/drawing/2014/main" id="{00000000-0008-0000-0F00-00000D3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6" name="Check Box 14" hidden="1">
                <a:extLst>
                  <a:ext uri="{63B3BB69-23CF-44E3-9099-C40C66FF867C}">
                    <a14:compatExt spid="_x0000_s3095566"/>
                  </a:ext>
                  <a:ext uri="{FF2B5EF4-FFF2-40B4-BE49-F238E27FC236}">
                    <a16:creationId xmlns:a16="http://schemas.microsoft.com/office/drawing/2014/main" id="{00000000-0008-0000-0F00-00000E3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7" name="Check Box 15" hidden="1">
                <a:extLst>
                  <a:ext uri="{63B3BB69-23CF-44E3-9099-C40C66FF867C}">
                    <a14:compatExt spid="_x0000_s3095567"/>
                  </a:ext>
                  <a:ext uri="{FF2B5EF4-FFF2-40B4-BE49-F238E27FC236}">
                    <a16:creationId xmlns:a16="http://schemas.microsoft.com/office/drawing/2014/main" id="{00000000-0008-0000-0F00-00000F3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8" name="Check Box 16" hidden="1">
                <a:extLst>
                  <a:ext uri="{63B3BB69-23CF-44E3-9099-C40C66FF867C}">
                    <a14:compatExt spid="_x0000_s3095568"/>
                  </a:ext>
                  <a:ext uri="{FF2B5EF4-FFF2-40B4-BE49-F238E27FC236}">
                    <a16:creationId xmlns:a16="http://schemas.microsoft.com/office/drawing/2014/main" id="{00000000-0008-0000-0F00-0000103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69" name="Check Box 17" hidden="1">
                <a:extLst>
                  <a:ext uri="{63B3BB69-23CF-44E3-9099-C40C66FF867C}">
                    <a14:compatExt spid="_x0000_s3095569"/>
                  </a:ext>
                  <a:ext uri="{FF2B5EF4-FFF2-40B4-BE49-F238E27FC236}">
                    <a16:creationId xmlns:a16="http://schemas.microsoft.com/office/drawing/2014/main" id="{00000000-0008-0000-0F00-0000113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0" name="Check Box 18" hidden="1">
                <a:extLst>
                  <a:ext uri="{63B3BB69-23CF-44E3-9099-C40C66FF867C}">
                    <a14:compatExt spid="_x0000_s3095570"/>
                  </a:ext>
                  <a:ext uri="{FF2B5EF4-FFF2-40B4-BE49-F238E27FC236}">
                    <a16:creationId xmlns:a16="http://schemas.microsoft.com/office/drawing/2014/main" id="{00000000-0008-0000-0F00-0000123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1" name="Check Box 19" hidden="1">
                <a:extLst>
                  <a:ext uri="{63B3BB69-23CF-44E3-9099-C40C66FF867C}">
                    <a14:compatExt spid="_x0000_s3095571"/>
                  </a:ext>
                  <a:ext uri="{FF2B5EF4-FFF2-40B4-BE49-F238E27FC236}">
                    <a16:creationId xmlns:a16="http://schemas.microsoft.com/office/drawing/2014/main" id="{00000000-0008-0000-0F00-0000133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2" name="Check Box 20" hidden="1">
                <a:extLst>
                  <a:ext uri="{63B3BB69-23CF-44E3-9099-C40C66FF867C}">
                    <a14:compatExt spid="_x0000_s3095572"/>
                  </a:ext>
                  <a:ext uri="{FF2B5EF4-FFF2-40B4-BE49-F238E27FC236}">
                    <a16:creationId xmlns:a16="http://schemas.microsoft.com/office/drawing/2014/main" id="{00000000-0008-0000-0F00-0000143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3" name="Check Box 21" hidden="1">
                <a:extLst>
                  <a:ext uri="{63B3BB69-23CF-44E3-9099-C40C66FF867C}">
                    <a14:compatExt spid="_x0000_s3095573"/>
                  </a:ext>
                  <a:ext uri="{FF2B5EF4-FFF2-40B4-BE49-F238E27FC236}">
                    <a16:creationId xmlns:a16="http://schemas.microsoft.com/office/drawing/2014/main" id="{00000000-0008-0000-0F00-0000153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4" name="Check Box 22" hidden="1">
                <a:extLst>
                  <a:ext uri="{63B3BB69-23CF-44E3-9099-C40C66FF867C}">
                    <a14:compatExt spid="_x0000_s3095574"/>
                  </a:ext>
                  <a:ext uri="{FF2B5EF4-FFF2-40B4-BE49-F238E27FC236}">
                    <a16:creationId xmlns:a16="http://schemas.microsoft.com/office/drawing/2014/main" id="{00000000-0008-0000-0F00-0000163C2F00}"/>
                  </a:ext>
                </a:extLst>
              </xdr:cNvPr>
              <xdr:cNvSpPr/>
            </xdr:nvSpPr>
            <xdr:spPr bwMode="auto">
              <a:xfrm>
                <a:off x="486514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5575" name="Check Box 23" hidden="1">
                <a:extLst>
                  <a:ext uri="{63B3BB69-23CF-44E3-9099-C40C66FF867C}">
                    <a14:compatExt spid="_x0000_s3095575"/>
                  </a:ext>
                  <a:ext uri="{FF2B5EF4-FFF2-40B4-BE49-F238E27FC236}">
                    <a16:creationId xmlns:a16="http://schemas.microsoft.com/office/drawing/2014/main" id="{00000000-0008-0000-0F00-0000173C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0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0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0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0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5576" name="Check Box 24" hidden="1">
              <a:extLst>
                <a:ext uri="{63B3BB69-23CF-44E3-9099-C40C66FF867C}">
                  <a14:compatExt spid="_x0000_s3095576"/>
                </a:ext>
                <a:ext uri="{FF2B5EF4-FFF2-40B4-BE49-F238E27FC236}">
                  <a16:creationId xmlns:a16="http://schemas.microsoft.com/office/drawing/2014/main" id="{00000000-0008-0000-0F00-0000183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0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0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0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0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0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0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0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0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0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0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0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0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0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0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0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0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0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0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0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0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0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0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0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0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0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0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0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0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0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0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0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0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0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0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0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0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0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0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0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0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0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0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0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0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0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0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0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0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0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0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0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0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0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0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0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0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0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0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0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0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0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0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0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0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0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0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0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0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0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0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0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0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0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0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0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0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0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0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0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0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0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0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0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0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0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0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0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0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0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0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0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0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0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0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0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0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0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0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0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0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0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0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0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0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0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0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0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0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0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0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6577" name="Drop Down 1" hidden="1">
              <a:extLst>
                <a:ext uri="{63B3BB69-23CF-44E3-9099-C40C66FF867C}">
                  <a14:compatExt spid="_x0000_s3096577"/>
                </a:ext>
                <a:ext uri="{FF2B5EF4-FFF2-40B4-BE49-F238E27FC236}">
                  <a16:creationId xmlns:a16="http://schemas.microsoft.com/office/drawing/2014/main" id="{00000000-0008-0000-1000-000001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6578" name="Drop Down 2" hidden="1">
              <a:extLst>
                <a:ext uri="{63B3BB69-23CF-44E3-9099-C40C66FF867C}">
                  <a14:compatExt spid="_x0000_s3096578"/>
                </a:ext>
                <a:ext uri="{FF2B5EF4-FFF2-40B4-BE49-F238E27FC236}">
                  <a16:creationId xmlns:a16="http://schemas.microsoft.com/office/drawing/2014/main" id="{00000000-0008-0000-1000-000002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6579" name="Drop Down 3" hidden="1">
              <a:extLst>
                <a:ext uri="{63B3BB69-23CF-44E3-9099-C40C66FF867C}">
                  <a14:compatExt spid="_x0000_s3096579"/>
                </a:ext>
                <a:ext uri="{FF2B5EF4-FFF2-40B4-BE49-F238E27FC236}">
                  <a16:creationId xmlns:a16="http://schemas.microsoft.com/office/drawing/2014/main" id="{00000000-0008-0000-1000-000003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6580" name="Drop Down 4" hidden="1">
              <a:extLst>
                <a:ext uri="{63B3BB69-23CF-44E3-9099-C40C66FF867C}">
                  <a14:compatExt spid="_x0000_s3096580"/>
                </a:ext>
                <a:ext uri="{FF2B5EF4-FFF2-40B4-BE49-F238E27FC236}">
                  <a16:creationId xmlns:a16="http://schemas.microsoft.com/office/drawing/2014/main" id="{00000000-0008-0000-1000-000004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000-000070000000}"/>
                </a:ext>
              </a:extLst>
            </xdr:cNvPr>
            <xdr:cNvGrpSpPr>
              <a:grpSpLocks/>
            </xdr:cNvGrpSpPr>
          </xdr:nvGrpSpPr>
          <xdr:grpSpPr bwMode="auto">
            <a:xfrm>
              <a:off x="4086225" y="5162551"/>
              <a:ext cx="200025" cy="597291"/>
              <a:chOff x="4155098" y="4891366"/>
              <a:chExt cx="206619" cy="628079"/>
            </a:xfrm>
          </xdr:grpSpPr>
          <xdr:sp macro="" textlink="">
            <xdr:nvSpPr>
              <xdr:cNvPr id="3096581" name="Check Box 5" hidden="1">
                <a:extLst>
                  <a:ext uri="{63B3BB69-23CF-44E3-9099-C40C66FF867C}">
                    <a14:compatExt spid="_x0000_s3096581"/>
                  </a:ext>
                  <a:ext uri="{FF2B5EF4-FFF2-40B4-BE49-F238E27FC236}">
                    <a16:creationId xmlns:a16="http://schemas.microsoft.com/office/drawing/2014/main" id="{00000000-0008-0000-1000-00000540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2" name="Check Box 6" hidden="1">
                <a:extLst>
                  <a:ext uri="{63B3BB69-23CF-44E3-9099-C40C66FF867C}">
                    <a14:compatExt spid="_x0000_s3096582"/>
                  </a:ext>
                  <a:ext uri="{FF2B5EF4-FFF2-40B4-BE49-F238E27FC236}">
                    <a16:creationId xmlns:a16="http://schemas.microsoft.com/office/drawing/2014/main" id="{00000000-0008-0000-1000-00000640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3" name="Check Box 7" hidden="1">
                <a:extLst>
                  <a:ext uri="{63B3BB69-23CF-44E3-9099-C40C66FF867C}">
                    <a14:compatExt spid="_x0000_s3096583"/>
                  </a:ext>
                  <a:ext uri="{FF2B5EF4-FFF2-40B4-BE49-F238E27FC236}">
                    <a16:creationId xmlns:a16="http://schemas.microsoft.com/office/drawing/2014/main" id="{00000000-0008-0000-1000-000007402F00}"/>
                  </a:ext>
                </a:extLst>
              </xdr:cNvPr>
              <xdr:cNvSpPr/>
            </xdr:nvSpPr>
            <xdr:spPr bwMode="auto">
              <a:xfrm>
                <a:off x="4155098" y="5328923"/>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0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0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0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0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0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0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0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0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0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0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0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0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0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6584" name="Drop Down 8" hidden="1">
              <a:extLst>
                <a:ext uri="{63B3BB69-23CF-44E3-9099-C40C66FF867C}">
                  <a14:compatExt spid="_x0000_s3096584"/>
                </a:ext>
                <a:ext uri="{FF2B5EF4-FFF2-40B4-BE49-F238E27FC236}">
                  <a16:creationId xmlns:a16="http://schemas.microsoft.com/office/drawing/2014/main" id="{00000000-0008-0000-1000-000008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6585" name="List Box 9" hidden="1">
              <a:extLst>
                <a:ext uri="{63B3BB69-23CF-44E3-9099-C40C66FF867C}">
                  <a14:compatExt spid="_x0000_s3096585"/>
                </a:ext>
                <a:ext uri="{FF2B5EF4-FFF2-40B4-BE49-F238E27FC236}">
                  <a16:creationId xmlns:a16="http://schemas.microsoft.com/office/drawing/2014/main" id="{00000000-0008-0000-1000-000009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0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6586" name="Check Box 10" hidden="1">
              <a:extLst>
                <a:ext uri="{63B3BB69-23CF-44E3-9099-C40C66FF867C}">
                  <a14:compatExt spid="_x0000_s3096586"/>
                </a:ext>
                <a:ext uri="{FF2B5EF4-FFF2-40B4-BE49-F238E27FC236}">
                  <a16:creationId xmlns:a16="http://schemas.microsoft.com/office/drawing/2014/main" id="{00000000-0008-0000-1000-00000A4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0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0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0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0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0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0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0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0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0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6587" name="Drop Down 11" hidden="1">
              <a:extLst>
                <a:ext uri="{63B3BB69-23CF-44E3-9099-C40C66FF867C}">
                  <a14:compatExt spid="_x0000_s3096587"/>
                </a:ext>
                <a:ext uri="{FF2B5EF4-FFF2-40B4-BE49-F238E27FC236}">
                  <a16:creationId xmlns:a16="http://schemas.microsoft.com/office/drawing/2014/main" id="{00000000-0008-0000-1000-00000B4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000-00008F000000}"/>
                </a:ext>
              </a:extLst>
            </xdr:cNvPr>
            <xdr:cNvGrpSpPr>
              <a:grpSpLocks/>
            </xdr:cNvGrpSpPr>
          </xdr:nvGrpSpPr>
          <xdr:grpSpPr bwMode="auto">
            <a:xfrm>
              <a:off x="4772025" y="2771775"/>
              <a:ext cx="257175" cy="2314575"/>
              <a:chOff x="4865142" y="2813231"/>
              <a:chExt cx="205089" cy="1969614"/>
            </a:xfrm>
          </xdr:grpSpPr>
          <xdr:sp macro="" textlink="">
            <xdr:nvSpPr>
              <xdr:cNvPr id="3096588" name="Check Box 12" hidden="1">
                <a:extLst>
                  <a:ext uri="{63B3BB69-23CF-44E3-9099-C40C66FF867C}">
                    <a14:compatExt spid="_x0000_s3096588"/>
                  </a:ext>
                  <a:ext uri="{FF2B5EF4-FFF2-40B4-BE49-F238E27FC236}">
                    <a16:creationId xmlns:a16="http://schemas.microsoft.com/office/drawing/2014/main" id="{00000000-0008-0000-1000-00000C40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89" name="Check Box 13" hidden="1">
                <a:extLst>
                  <a:ext uri="{63B3BB69-23CF-44E3-9099-C40C66FF867C}">
                    <a14:compatExt spid="_x0000_s3096589"/>
                  </a:ext>
                  <a:ext uri="{FF2B5EF4-FFF2-40B4-BE49-F238E27FC236}">
                    <a16:creationId xmlns:a16="http://schemas.microsoft.com/office/drawing/2014/main" id="{00000000-0008-0000-1000-00000D4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0" name="Check Box 14" hidden="1">
                <a:extLst>
                  <a:ext uri="{63B3BB69-23CF-44E3-9099-C40C66FF867C}">
                    <a14:compatExt spid="_x0000_s3096590"/>
                  </a:ext>
                  <a:ext uri="{FF2B5EF4-FFF2-40B4-BE49-F238E27FC236}">
                    <a16:creationId xmlns:a16="http://schemas.microsoft.com/office/drawing/2014/main" id="{00000000-0008-0000-1000-00000E4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1" name="Check Box 15" hidden="1">
                <a:extLst>
                  <a:ext uri="{63B3BB69-23CF-44E3-9099-C40C66FF867C}">
                    <a14:compatExt spid="_x0000_s3096591"/>
                  </a:ext>
                  <a:ext uri="{FF2B5EF4-FFF2-40B4-BE49-F238E27FC236}">
                    <a16:creationId xmlns:a16="http://schemas.microsoft.com/office/drawing/2014/main" id="{00000000-0008-0000-1000-00000F4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2" name="Check Box 16" hidden="1">
                <a:extLst>
                  <a:ext uri="{63B3BB69-23CF-44E3-9099-C40C66FF867C}">
                    <a14:compatExt spid="_x0000_s3096592"/>
                  </a:ext>
                  <a:ext uri="{FF2B5EF4-FFF2-40B4-BE49-F238E27FC236}">
                    <a16:creationId xmlns:a16="http://schemas.microsoft.com/office/drawing/2014/main" id="{00000000-0008-0000-1000-0000104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3" name="Check Box 17" hidden="1">
                <a:extLst>
                  <a:ext uri="{63B3BB69-23CF-44E3-9099-C40C66FF867C}">
                    <a14:compatExt spid="_x0000_s3096593"/>
                  </a:ext>
                  <a:ext uri="{FF2B5EF4-FFF2-40B4-BE49-F238E27FC236}">
                    <a16:creationId xmlns:a16="http://schemas.microsoft.com/office/drawing/2014/main" id="{00000000-0008-0000-1000-0000114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4" name="Check Box 18" hidden="1">
                <a:extLst>
                  <a:ext uri="{63B3BB69-23CF-44E3-9099-C40C66FF867C}">
                    <a14:compatExt spid="_x0000_s3096594"/>
                  </a:ext>
                  <a:ext uri="{FF2B5EF4-FFF2-40B4-BE49-F238E27FC236}">
                    <a16:creationId xmlns:a16="http://schemas.microsoft.com/office/drawing/2014/main" id="{00000000-0008-0000-1000-0000124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5" name="Check Box 19" hidden="1">
                <a:extLst>
                  <a:ext uri="{63B3BB69-23CF-44E3-9099-C40C66FF867C}">
                    <a14:compatExt spid="_x0000_s3096595"/>
                  </a:ext>
                  <a:ext uri="{FF2B5EF4-FFF2-40B4-BE49-F238E27FC236}">
                    <a16:creationId xmlns:a16="http://schemas.microsoft.com/office/drawing/2014/main" id="{00000000-0008-0000-1000-0000134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6" name="Check Box 20" hidden="1">
                <a:extLst>
                  <a:ext uri="{63B3BB69-23CF-44E3-9099-C40C66FF867C}">
                    <a14:compatExt spid="_x0000_s3096596"/>
                  </a:ext>
                  <a:ext uri="{FF2B5EF4-FFF2-40B4-BE49-F238E27FC236}">
                    <a16:creationId xmlns:a16="http://schemas.microsoft.com/office/drawing/2014/main" id="{00000000-0008-0000-1000-0000144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7" name="Check Box 21" hidden="1">
                <a:extLst>
                  <a:ext uri="{63B3BB69-23CF-44E3-9099-C40C66FF867C}">
                    <a14:compatExt spid="_x0000_s3096597"/>
                  </a:ext>
                  <a:ext uri="{FF2B5EF4-FFF2-40B4-BE49-F238E27FC236}">
                    <a16:creationId xmlns:a16="http://schemas.microsoft.com/office/drawing/2014/main" id="{00000000-0008-0000-1000-0000154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8" name="Check Box 22" hidden="1">
                <a:extLst>
                  <a:ext uri="{63B3BB69-23CF-44E3-9099-C40C66FF867C}">
                    <a14:compatExt spid="_x0000_s3096598"/>
                  </a:ext>
                  <a:ext uri="{FF2B5EF4-FFF2-40B4-BE49-F238E27FC236}">
                    <a16:creationId xmlns:a16="http://schemas.microsoft.com/office/drawing/2014/main" id="{00000000-0008-0000-1000-000016402F00}"/>
                  </a:ext>
                </a:extLst>
              </xdr:cNvPr>
              <xdr:cNvSpPr/>
            </xdr:nvSpPr>
            <xdr:spPr bwMode="auto">
              <a:xfrm>
                <a:off x="486514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6599" name="Check Box 23" hidden="1">
                <a:extLst>
                  <a:ext uri="{63B3BB69-23CF-44E3-9099-C40C66FF867C}">
                    <a14:compatExt spid="_x0000_s3096599"/>
                  </a:ext>
                  <a:ext uri="{FF2B5EF4-FFF2-40B4-BE49-F238E27FC236}">
                    <a16:creationId xmlns:a16="http://schemas.microsoft.com/office/drawing/2014/main" id="{00000000-0008-0000-1000-00001740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0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0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0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0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6600" name="Check Box 24" hidden="1">
              <a:extLst>
                <a:ext uri="{63B3BB69-23CF-44E3-9099-C40C66FF867C}">
                  <a14:compatExt spid="_x0000_s3096600"/>
                </a:ext>
                <a:ext uri="{FF2B5EF4-FFF2-40B4-BE49-F238E27FC236}">
                  <a16:creationId xmlns:a16="http://schemas.microsoft.com/office/drawing/2014/main" id="{00000000-0008-0000-1000-0000184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0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0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0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0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1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1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1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1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1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1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1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1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1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1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1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1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1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1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1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1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1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1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1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1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1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1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1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1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1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1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1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1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1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1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1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1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1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1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1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1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1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1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1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1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1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1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1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1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1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1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1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1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1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1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1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1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1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1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1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1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1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1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1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1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1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1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1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1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1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1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1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1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1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1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1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1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1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1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1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1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1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1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1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1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1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1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1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1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1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1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1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1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1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1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1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1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1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1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1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1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1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1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1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1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1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1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1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1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1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1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7601" name="Drop Down 1" hidden="1">
              <a:extLst>
                <a:ext uri="{63B3BB69-23CF-44E3-9099-C40C66FF867C}">
                  <a14:compatExt spid="_x0000_s3097601"/>
                </a:ext>
                <a:ext uri="{FF2B5EF4-FFF2-40B4-BE49-F238E27FC236}">
                  <a16:creationId xmlns:a16="http://schemas.microsoft.com/office/drawing/2014/main" id="{00000000-0008-0000-1100-000001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7602" name="Drop Down 2" hidden="1">
              <a:extLst>
                <a:ext uri="{63B3BB69-23CF-44E3-9099-C40C66FF867C}">
                  <a14:compatExt spid="_x0000_s3097602"/>
                </a:ext>
                <a:ext uri="{FF2B5EF4-FFF2-40B4-BE49-F238E27FC236}">
                  <a16:creationId xmlns:a16="http://schemas.microsoft.com/office/drawing/2014/main" id="{00000000-0008-0000-1100-000002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7603" name="Drop Down 3" hidden="1">
              <a:extLst>
                <a:ext uri="{63B3BB69-23CF-44E3-9099-C40C66FF867C}">
                  <a14:compatExt spid="_x0000_s3097603"/>
                </a:ext>
                <a:ext uri="{FF2B5EF4-FFF2-40B4-BE49-F238E27FC236}">
                  <a16:creationId xmlns:a16="http://schemas.microsoft.com/office/drawing/2014/main" id="{00000000-0008-0000-1100-000003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7604" name="Drop Down 4" hidden="1">
              <a:extLst>
                <a:ext uri="{63B3BB69-23CF-44E3-9099-C40C66FF867C}">
                  <a14:compatExt spid="_x0000_s3097604"/>
                </a:ext>
                <a:ext uri="{FF2B5EF4-FFF2-40B4-BE49-F238E27FC236}">
                  <a16:creationId xmlns:a16="http://schemas.microsoft.com/office/drawing/2014/main" id="{00000000-0008-0000-1100-000004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100-000070000000}"/>
                </a:ext>
              </a:extLst>
            </xdr:cNvPr>
            <xdr:cNvGrpSpPr>
              <a:grpSpLocks/>
            </xdr:cNvGrpSpPr>
          </xdr:nvGrpSpPr>
          <xdr:grpSpPr bwMode="auto">
            <a:xfrm>
              <a:off x="4086225" y="5162551"/>
              <a:ext cx="200025" cy="597291"/>
              <a:chOff x="4155098" y="4891366"/>
              <a:chExt cx="206619" cy="628079"/>
            </a:xfrm>
          </xdr:grpSpPr>
          <xdr:sp macro="" textlink="">
            <xdr:nvSpPr>
              <xdr:cNvPr id="3097605" name="Check Box 5" hidden="1">
                <a:extLst>
                  <a:ext uri="{63B3BB69-23CF-44E3-9099-C40C66FF867C}">
                    <a14:compatExt spid="_x0000_s3097605"/>
                  </a:ext>
                  <a:ext uri="{FF2B5EF4-FFF2-40B4-BE49-F238E27FC236}">
                    <a16:creationId xmlns:a16="http://schemas.microsoft.com/office/drawing/2014/main" id="{00000000-0008-0000-1100-00000544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06" name="Check Box 6" hidden="1">
                <a:extLst>
                  <a:ext uri="{63B3BB69-23CF-44E3-9099-C40C66FF867C}">
                    <a14:compatExt spid="_x0000_s3097606"/>
                  </a:ext>
                  <a:ext uri="{FF2B5EF4-FFF2-40B4-BE49-F238E27FC236}">
                    <a16:creationId xmlns:a16="http://schemas.microsoft.com/office/drawing/2014/main" id="{00000000-0008-0000-1100-00000644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07" name="Check Box 7" hidden="1">
                <a:extLst>
                  <a:ext uri="{63B3BB69-23CF-44E3-9099-C40C66FF867C}">
                    <a14:compatExt spid="_x0000_s3097607"/>
                  </a:ext>
                  <a:ext uri="{FF2B5EF4-FFF2-40B4-BE49-F238E27FC236}">
                    <a16:creationId xmlns:a16="http://schemas.microsoft.com/office/drawing/2014/main" id="{00000000-0008-0000-1100-000007442F00}"/>
                  </a:ext>
                </a:extLst>
              </xdr:cNvPr>
              <xdr:cNvSpPr/>
            </xdr:nvSpPr>
            <xdr:spPr bwMode="auto">
              <a:xfrm>
                <a:off x="4155098" y="5328923"/>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1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1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1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1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1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1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1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1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1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1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1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1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1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7608" name="Drop Down 8" hidden="1">
              <a:extLst>
                <a:ext uri="{63B3BB69-23CF-44E3-9099-C40C66FF867C}">
                  <a14:compatExt spid="_x0000_s3097608"/>
                </a:ext>
                <a:ext uri="{FF2B5EF4-FFF2-40B4-BE49-F238E27FC236}">
                  <a16:creationId xmlns:a16="http://schemas.microsoft.com/office/drawing/2014/main" id="{00000000-0008-0000-1100-000008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7609" name="List Box 9" hidden="1">
              <a:extLst>
                <a:ext uri="{63B3BB69-23CF-44E3-9099-C40C66FF867C}">
                  <a14:compatExt spid="_x0000_s3097609"/>
                </a:ext>
                <a:ext uri="{FF2B5EF4-FFF2-40B4-BE49-F238E27FC236}">
                  <a16:creationId xmlns:a16="http://schemas.microsoft.com/office/drawing/2014/main" id="{00000000-0008-0000-1100-000009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1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7610" name="Check Box 10" hidden="1">
              <a:extLst>
                <a:ext uri="{63B3BB69-23CF-44E3-9099-C40C66FF867C}">
                  <a14:compatExt spid="_x0000_s3097610"/>
                </a:ext>
                <a:ext uri="{FF2B5EF4-FFF2-40B4-BE49-F238E27FC236}">
                  <a16:creationId xmlns:a16="http://schemas.microsoft.com/office/drawing/2014/main" id="{00000000-0008-0000-1100-00000A4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1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1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1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1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1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1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1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1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1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7611" name="Drop Down 11" hidden="1">
              <a:extLst>
                <a:ext uri="{63B3BB69-23CF-44E3-9099-C40C66FF867C}">
                  <a14:compatExt spid="_x0000_s3097611"/>
                </a:ext>
                <a:ext uri="{FF2B5EF4-FFF2-40B4-BE49-F238E27FC236}">
                  <a16:creationId xmlns:a16="http://schemas.microsoft.com/office/drawing/2014/main" id="{00000000-0008-0000-1100-00000B44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100-00008F000000}"/>
                </a:ext>
              </a:extLst>
            </xdr:cNvPr>
            <xdr:cNvGrpSpPr>
              <a:grpSpLocks/>
            </xdr:cNvGrpSpPr>
          </xdr:nvGrpSpPr>
          <xdr:grpSpPr bwMode="auto">
            <a:xfrm>
              <a:off x="4772025" y="2771775"/>
              <a:ext cx="257175" cy="2314575"/>
              <a:chOff x="4865142" y="2813231"/>
              <a:chExt cx="205089" cy="1969614"/>
            </a:xfrm>
          </xdr:grpSpPr>
          <xdr:sp macro="" textlink="">
            <xdr:nvSpPr>
              <xdr:cNvPr id="3097612" name="Check Box 12" hidden="1">
                <a:extLst>
                  <a:ext uri="{63B3BB69-23CF-44E3-9099-C40C66FF867C}">
                    <a14:compatExt spid="_x0000_s3097612"/>
                  </a:ext>
                  <a:ext uri="{FF2B5EF4-FFF2-40B4-BE49-F238E27FC236}">
                    <a16:creationId xmlns:a16="http://schemas.microsoft.com/office/drawing/2014/main" id="{00000000-0008-0000-1100-00000C44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3" name="Check Box 13" hidden="1">
                <a:extLst>
                  <a:ext uri="{63B3BB69-23CF-44E3-9099-C40C66FF867C}">
                    <a14:compatExt spid="_x0000_s3097613"/>
                  </a:ext>
                  <a:ext uri="{FF2B5EF4-FFF2-40B4-BE49-F238E27FC236}">
                    <a16:creationId xmlns:a16="http://schemas.microsoft.com/office/drawing/2014/main" id="{00000000-0008-0000-1100-00000D44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4" name="Check Box 14" hidden="1">
                <a:extLst>
                  <a:ext uri="{63B3BB69-23CF-44E3-9099-C40C66FF867C}">
                    <a14:compatExt spid="_x0000_s3097614"/>
                  </a:ext>
                  <a:ext uri="{FF2B5EF4-FFF2-40B4-BE49-F238E27FC236}">
                    <a16:creationId xmlns:a16="http://schemas.microsoft.com/office/drawing/2014/main" id="{00000000-0008-0000-1100-00000E44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5" name="Check Box 15" hidden="1">
                <a:extLst>
                  <a:ext uri="{63B3BB69-23CF-44E3-9099-C40C66FF867C}">
                    <a14:compatExt spid="_x0000_s3097615"/>
                  </a:ext>
                  <a:ext uri="{FF2B5EF4-FFF2-40B4-BE49-F238E27FC236}">
                    <a16:creationId xmlns:a16="http://schemas.microsoft.com/office/drawing/2014/main" id="{00000000-0008-0000-1100-00000F44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6" name="Check Box 16" hidden="1">
                <a:extLst>
                  <a:ext uri="{63B3BB69-23CF-44E3-9099-C40C66FF867C}">
                    <a14:compatExt spid="_x0000_s3097616"/>
                  </a:ext>
                  <a:ext uri="{FF2B5EF4-FFF2-40B4-BE49-F238E27FC236}">
                    <a16:creationId xmlns:a16="http://schemas.microsoft.com/office/drawing/2014/main" id="{00000000-0008-0000-1100-00001044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7" name="Check Box 17" hidden="1">
                <a:extLst>
                  <a:ext uri="{63B3BB69-23CF-44E3-9099-C40C66FF867C}">
                    <a14:compatExt spid="_x0000_s3097617"/>
                  </a:ext>
                  <a:ext uri="{FF2B5EF4-FFF2-40B4-BE49-F238E27FC236}">
                    <a16:creationId xmlns:a16="http://schemas.microsoft.com/office/drawing/2014/main" id="{00000000-0008-0000-1100-00001144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8" name="Check Box 18" hidden="1">
                <a:extLst>
                  <a:ext uri="{63B3BB69-23CF-44E3-9099-C40C66FF867C}">
                    <a14:compatExt spid="_x0000_s3097618"/>
                  </a:ext>
                  <a:ext uri="{FF2B5EF4-FFF2-40B4-BE49-F238E27FC236}">
                    <a16:creationId xmlns:a16="http://schemas.microsoft.com/office/drawing/2014/main" id="{00000000-0008-0000-1100-00001244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19" name="Check Box 19" hidden="1">
                <a:extLst>
                  <a:ext uri="{63B3BB69-23CF-44E3-9099-C40C66FF867C}">
                    <a14:compatExt spid="_x0000_s3097619"/>
                  </a:ext>
                  <a:ext uri="{FF2B5EF4-FFF2-40B4-BE49-F238E27FC236}">
                    <a16:creationId xmlns:a16="http://schemas.microsoft.com/office/drawing/2014/main" id="{00000000-0008-0000-1100-00001344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0" name="Check Box 20" hidden="1">
                <a:extLst>
                  <a:ext uri="{63B3BB69-23CF-44E3-9099-C40C66FF867C}">
                    <a14:compatExt spid="_x0000_s3097620"/>
                  </a:ext>
                  <a:ext uri="{FF2B5EF4-FFF2-40B4-BE49-F238E27FC236}">
                    <a16:creationId xmlns:a16="http://schemas.microsoft.com/office/drawing/2014/main" id="{00000000-0008-0000-1100-00001444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1" name="Check Box 21" hidden="1">
                <a:extLst>
                  <a:ext uri="{63B3BB69-23CF-44E3-9099-C40C66FF867C}">
                    <a14:compatExt spid="_x0000_s3097621"/>
                  </a:ext>
                  <a:ext uri="{FF2B5EF4-FFF2-40B4-BE49-F238E27FC236}">
                    <a16:creationId xmlns:a16="http://schemas.microsoft.com/office/drawing/2014/main" id="{00000000-0008-0000-1100-00001544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2" name="Check Box 22" hidden="1">
                <a:extLst>
                  <a:ext uri="{63B3BB69-23CF-44E3-9099-C40C66FF867C}">
                    <a14:compatExt spid="_x0000_s3097622"/>
                  </a:ext>
                  <a:ext uri="{FF2B5EF4-FFF2-40B4-BE49-F238E27FC236}">
                    <a16:creationId xmlns:a16="http://schemas.microsoft.com/office/drawing/2014/main" id="{00000000-0008-0000-1100-000016442F00}"/>
                  </a:ext>
                </a:extLst>
              </xdr:cNvPr>
              <xdr:cNvSpPr/>
            </xdr:nvSpPr>
            <xdr:spPr bwMode="auto">
              <a:xfrm>
                <a:off x="486514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7623" name="Check Box 23" hidden="1">
                <a:extLst>
                  <a:ext uri="{63B3BB69-23CF-44E3-9099-C40C66FF867C}">
                    <a14:compatExt spid="_x0000_s3097623"/>
                  </a:ext>
                  <a:ext uri="{FF2B5EF4-FFF2-40B4-BE49-F238E27FC236}">
                    <a16:creationId xmlns:a16="http://schemas.microsoft.com/office/drawing/2014/main" id="{00000000-0008-0000-1100-00001744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1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1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1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1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7624" name="Check Box 24" hidden="1">
              <a:extLst>
                <a:ext uri="{63B3BB69-23CF-44E3-9099-C40C66FF867C}">
                  <a14:compatExt spid="_x0000_s3097624"/>
                </a:ext>
                <a:ext uri="{FF2B5EF4-FFF2-40B4-BE49-F238E27FC236}">
                  <a16:creationId xmlns:a16="http://schemas.microsoft.com/office/drawing/2014/main" id="{00000000-0008-0000-1100-00001844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1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1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1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1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2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2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2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2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2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2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2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2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2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2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2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2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2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2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2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2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2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2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2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2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2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2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2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2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2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2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2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2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2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2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2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2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2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2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2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2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2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2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2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2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2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2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2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2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2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2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2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2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2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2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2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2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2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2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2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2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2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2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2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2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2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2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2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2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2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2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2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2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2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2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2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2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2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2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2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2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2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2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2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2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2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2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2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2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2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2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2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2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2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2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2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2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2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2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2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2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2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2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2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2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2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2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2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2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2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2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8625" name="Drop Down 1" hidden="1">
              <a:extLst>
                <a:ext uri="{63B3BB69-23CF-44E3-9099-C40C66FF867C}">
                  <a14:compatExt spid="_x0000_s3098625"/>
                </a:ext>
                <a:ext uri="{FF2B5EF4-FFF2-40B4-BE49-F238E27FC236}">
                  <a16:creationId xmlns:a16="http://schemas.microsoft.com/office/drawing/2014/main" id="{00000000-0008-0000-1200-000001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8626" name="Drop Down 2" hidden="1">
              <a:extLst>
                <a:ext uri="{63B3BB69-23CF-44E3-9099-C40C66FF867C}">
                  <a14:compatExt spid="_x0000_s3098626"/>
                </a:ext>
                <a:ext uri="{FF2B5EF4-FFF2-40B4-BE49-F238E27FC236}">
                  <a16:creationId xmlns:a16="http://schemas.microsoft.com/office/drawing/2014/main" id="{00000000-0008-0000-1200-000002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8627" name="Drop Down 3" hidden="1">
              <a:extLst>
                <a:ext uri="{63B3BB69-23CF-44E3-9099-C40C66FF867C}">
                  <a14:compatExt spid="_x0000_s3098627"/>
                </a:ext>
                <a:ext uri="{FF2B5EF4-FFF2-40B4-BE49-F238E27FC236}">
                  <a16:creationId xmlns:a16="http://schemas.microsoft.com/office/drawing/2014/main" id="{00000000-0008-0000-1200-000003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8628" name="Drop Down 4" hidden="1">
              <a:extLst>
                <a:ext uri="{63B3BB69-23CF-44E3-9099-C40C66FF867C}">
                  <a14:compatExt spid="_x0000_s3098628"/>
                </a:ext>
                <a:ext uri="{FF2B5EF4-FFF2-40B4-BE49-F238E27FC236}">
                  <a16:creationId xmlns:a16="http://schemas.microsoft.com/office/drawing/2014/main" id="{00000000-0008-0000-1200-000004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200-000070000000}"/>
                </a:ext>
              </a:extLst>
            </xdr:cNvPr>
            <xdr:cNvGrpSpPr>
              <a:grpSpLocks/>
            </xdr:cNvGrpSpPr>
          </xdr:nvGrpSpPr>
          <xdr:grpSpPr bwMode="auto">
            <a:xfrm>
              <a:off x="4086225" y="5162551"/>
              <a:ext cx="200025" cy="597291"/>
              <a:chOff x="4155098" y="4891366"/>
              <a:chExt cx="206619" cy="628079"/>
            </a:xfrm>
          </xdr:grpSpPr>
          <xdr:sp macro="" textlink="">
            <xdr:nvSpPr>
              <xdr:cNvPr id="3098629" name="Check Box 5" hidden="1">
                <a:extLst>
                  <a:ext uri="{63B3BB69-23CF-44E3-9099-C40C66FF867C}">
                    <a14:compatExt spid="_x0000_s3098629"/>
                  </a:ext>
                  <a:ext uri="{FF2B5EF4-FFF2-40B4-BE49-F238E27FC236}">
                    <a16:creationId xmlns:a16="http://schemas.microsoft.com/office/drawing/2014/main" id="{00000000-0008-0000-1200-000005482F00}"/>
                  </a:ext>
                </a:extLst>
              </xdr:cNvPr>
              <xdr:cNvSpPr/>
            </xdr:nvSpPr>
            <xdr:spPr bwMode="auto">
              <a:xfrm>
                <a:off x="4155098" y="4891366"/>
                <a:ext cx="206619" cy="200767"/>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0" name="Check Box 6" hidden="1">
                <a:extLst>
                  <a:ext uri="{63B3BB69-23CF-44E3-9099-C40C66FF867C}">
                    <a14:compatExt spid="_x0000_s3098630"/>
                  </a:ext>
                  <a:ext uri="{FF2B5EF4-FFF2-40B4-BE49-F238E27FC236}">
                    <a16:creationId xmlns:a16="http://schemas.microsoft.com/office/drawing/2014/main" id="{00000000-0008-0000-1200-00000648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1" name="Check Box 7" hidden="1">
                <a:extLst>
                  <a:ext uri="{63B3BB69-23CF-44E3-9099-C40C66FF867C}">
                    <a14:compatExt spid="_x0000_s3098631"/>
                  </a:ext>
                  <a:ext uri="{FF2B5EF4-FFF2-40B4-BE49-F238E27FC236}">
                    <a16:creationId xmlns:a16="http://schemas.microsoft.com/office/drawing/2014/main" id="{00000000-0008-0000-1200-000007482F00}"/>
                  </a:ext>
                </a:extLst>
              </xdr:cNvPr>
              <xdr:cNvSpPr/>
            </xdr:nvSpPr>
            <xdr:spPr bwMode="auto">
              <a:xfrm>
                <a:off x="4155098" y="5328923"/>
                <a:ext cx="206619" cy="1905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2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2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2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2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2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2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2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2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2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2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2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2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2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8632" name="Drop Down 8" hidden="1">
              <a:extLst>
                <a:ext uri="{63B3BB69-23CF-44E3-9099-C40C66FF867C}">
                  <a14:compatExt spid="_x0000_s3098632"/>
                </a:ext>
                <a:ext uri="{FF2B5EF4-FFF2-40B4-BE49-F238E27FC236}">
                  <a16:creationId xmlns:a16="http://schemas.microsoft.com/office/drawing/2014/main" id="{00000000-0008-0000-1200-000008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8633" name="List Box 9" hidden="1">
              <a:extLst>
                <a:ext uri="{63B3BB69-23CF-44E3-9099-C40C66FF867C}">
                  <a14:compatExt spid="_x0000_s3098633"/>
                </a:ext>
                <a:ext uri="{FF2B5EF4-FFF2-40B4-BE49-F238E27FC236}">
                  <a16:creationId xmlns:a16="http://schemas.microsoft.com/office/drawing/2014/main" id="{00000000-0008-0000-1200-000009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2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8634" name="Check Box 10" hidden="1">
              <a:extLst>
                <a:ext uri="{63B3BB69-23CF-44E3-9099-C40C66FF867C}">
                  <a14:compatExt spid="_x0000_s3098634"/>
                </a:ext>
                <a:ext uri="{FF2B5EF4-FFF2-40B4-BE49-F238E27FC236}">
                  <a16:creationId xmlns:a16="http://schemas.microsoft.com/office/drawing/2014/main" id="{00000000-0008-0000-1200-00000A4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2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2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2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2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2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2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2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2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2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8635" name="Drop Down 11" hidden="1">
              <a:extLst>
                <a:ext uri="{63B3BB69-23CF-44E3-9099-C40C66FF867C}">
                  <a14:compatExt spid="_x0000_s3098635"/>
                </a:ext>
                <a:ext uri="{FF2B5EF4-FFF2-40B4-BE49-F238E27FC236}">
                  <a16:creationId xmlns:a16="http://schemas.microsoft.com/office/drawing/2014/main" id="{00000000-0008-0000-1200-00000B4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200-00008F000000}"/>
                </a:ext>
              </a:extLst>
            </xdr:cNvPr>
            <xdr:cNvGrpSpPr>
              <a:grpSpLocks/>
            </xdr:cNvGrpSpPr>
          </xdr:nvGrpSpPr>
          <xdr:grpSpPr bwMode="auto">
            <a:xfrm>
              <a:off x="4772025" y="2771775"/>
              <a:ext cx="257175" cy="2314575"/>
              <a:chOff x="4865142" y="2813231"/>
              <a:chExt cx="205089" cy="1969614"/>
            </a:xfrm>
          </xdr:grpSpPr>
          <xdr:sp macro="" textlink="">
            <xdr:nvSpPr>
              <xdr:cNvPr id="3098636" name="Check Box 12" hidden="1">
                <a:extLst>
                  <a:ext uri="{63B3BB69-23CF-44E3-9099-C40C66FF867C}">
                    <a14:compatExt spid="_x0000_s3098636"/>
                  </a:ext>
                  <a:ext uri="{FF2B5EF4-FFF2-40B4-BE49-F238E27FC236}">
                    <a16:creationId xmlns:a16="http://schemas.microsoft.com/office/drawing/2014/main" id="{00000000-0008-0000-1200-00000C48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7" name="Check Box 13" hidden="1">
                <a:extLst>
                  <a:ext uri="{63B3BB69-23CF-44E3-9099-C40C66FF867C}">
                    <a14:compatExt spid="_x0000_s3098637"/>
                  </a:ext>
                  <a:ext uri="{FF2B5EF4-FFF2-40B4-BE49-F238E27FC236}">
                    <a16:creationId xmlns:a16="http://schemas.microsoft.com/office/drawing/2014/main" id="{00000000-0008-0000-1200-00000D4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8" name="Check Box 14" hidden="1">
                <a:extLst>
                  <a:ext uri="{63B3BB69-23CF-44E3-9099-C40C66FF867C}">
                    <a14:compatExt spid="_x0000_s3098638"/>
                  </a:ext>
                  <a:ext uri="{FF2B5EF4-FFF2-40B4-BE49-F238E27FC236}">
                    <a16:creationId xmlns:a16="http://schemas.microsoft.com/office/drawing/2014/main" id="{00000000-0008-0000-1200-00000E4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39" name="Check Box 15" hidden="1">
                <a:extLst>
                  <a:ext uri="{63B3BB69-23CF-44E3-9099-C40C66FF867C}">
                    <a14:compatExt spid="_x0000_s3098639"/>
                  </a:ext>
                  <a:ext uri="{FF2B5EF4-FFF2-40B4-BE49-F238E27FC236}">
                    <a16:creationId xmlns:a16="http://schemas.microsoft.com/office/drawing/2014/main" id="{00000000-0008-0000-1200-00000F4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0" name="Check Box 16" hidden="1">
                <a:extLst>
                  <a:ext uri="{63B3BB69-23CF-44E3-9099-C40C66FF867C}">
                    <a14:compatExt spid="_x0000_s3098640"/>
                  </a:ext>
                  <a:ext uri="{FF2B5EF4-FFF2-40B4-BE49-F238E27FC236}">
                    <a16:creationId xmlns:a16="http://schemas.microsoft.com/office/drawing/2014/main" id="{00000000-0008-0000-1200-0000104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1" name="Check Box 17" hidden="1">
                <a:extLst>
                  <a:ext uri="{63B3BB69-23CF-44E3-9099-C40C66FF867C}">
                    <a14:compatExt spid="_x0000_s3098641"/>
                  </a:ext>
                  <a:ext uri="{FF2B5EF4-FFF2-40B4-BE49-F238E27FC236}">
                    <a16:creationId xmlns:a16="http://schemas.microsoft.com/office/drawing/2014/main" id="{00000000-0008-0000-1200-0000114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2" name="Check Box 18" hidden="1">
                <a:extLst>
                  <a:ext uri="{63B3BB69-23CF-44E3-9099-C40C66FF867C}">
                    <a14:compatExt spid="_x0000_s3098642"/>
                  </a:ext>
                  <a:ext uri="{FF2B5EF4-FFF2-40B4-BE49-F238E27FC236}">
                    <a16:creationId xmlns:a16="http://schemas.microsoft.com/office/drawing/2014/main" id="{00000000-0008-0000-1200-0000124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3" name="Check Box 19" hidden="1">
                <a:extLst>
                  <a:ext uri="{63B3BB69-23CF-44E3-9099-C40C66FF867C}">
                    <a14:compatExt spid="_x0000_s3098643"/>
                  </a:ext>
                  <a:ext uri="{FF2B5EF4-FFF2-40B4-BE49-F238E27FC236}">
                    <a16:creationId xmlns:a16="http://schemas.microsoft.com/office/drawing/2014/main" id="{00000000-0008-0000-1200-0000134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4" name="Check Box 20" hidden="1">
                <a:extLst>
                  <a:ext uri="{63B3BB69-23CF-44E3-9099-C40C66FF867C}">
                    <a14:compatExt spid="_x0000_s3098644"/>
                  </a:ext>
                  <a:ext uri="{FF2B5EF4-FFF2-40B4-BE49-F238E27FC236}">
                    <a16:creationId xmlns:a16="http://schemas.microsoft.com/office/drawing/2014/main" id="{00000000-0008-0000-1200-0000144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5" name="Check Box 21" hidden="1">
                <a:extLst>
                  <a:ext uri="{63B3BB69-23CF-44E3-9099-C40C66FF867C}">
                    <a14:compatExt spid="_x0000_s3098645"/>
                  </a:ext>
                  <a:ext uri="{FF2B5EF4-FFF2-40B4-BE49-F238E27FC236}">
                    <a16:creationId xmlns:a16="http://schemas.microsoft.com/office/drawing/2014/main" id="{00000000-0008-0000-1200-0000154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6" name="Check Box 22" hidden="1">
                <a:extLst>
                  <a:ext uri="{63B3BB69-23CF-44E3-9099-C40C66FF867C}">
                    <a14:compatExt spid="_x0000_s3098646"/>
                  </a:ext>
                  <a:ext uri="{FF2B5EF4-FFF2-40B4-BE49-F238E27FC236}">
                    <a16:creationId xmlns:a16="http://schemas.microsoft.com/office/drawing/2014/main" id="{00000000-0008-0000-1200-000016482F00}"/>
                  </a:ext>
                </a:extLst>
              </xdr:cNvPr>
              <xdr:cNvSpPr/>
            </xdr:nvSpPr>
            <xdr:spPr bwMode="auto">
              <a:xfrm>
                <a:off x="4865142"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8647" name="Check Box 23" hidden="1">
                <a:extLst>
                  <a:ext uri="{63B3BB69-23CF-44E3-9099-C40C66FF867C}">
                    <a14:compatExt spid="_x0000_s3098647"/>
                  </a:ext>
                  <a:ext uri="{FF2B5EF4-FFF2-40B4-BE49-F238E27FC236}">
                    <a16:creationId xmlns:a16="http://schemas.microsoft.com/office/drawing/2014/main" id="{00000000-0008-0000-1200-00001748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2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2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2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2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8648" name="Check Box 24" hidden="1">
              <a:extLst>
                <a:ext uri="{63B3BB69-23CF-44E3-9099-C40C66FF867C}">
                  <a14:compatExt spid="_x0000_s3098648"/>
                </a:ext>
                <a:ext uri="{FF2B5EF4-FFF2-40B4-BE49-F238E27FC236}">
                  <a16:creationId xmlns:a16="http://schemas.microsoft.com/office/drawing/2014/main" id="{00000000-0008-0000-1200-0000184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2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2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2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2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3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3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3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3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3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3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3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3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3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3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3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3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3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3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3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3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3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3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3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3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3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3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3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3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3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3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3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3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3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3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3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3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3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3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3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3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3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3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3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3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3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3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3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3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3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3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3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3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3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3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3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3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3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3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3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3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3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3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3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3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3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3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3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3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3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3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3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3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3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3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3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3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3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3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3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3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3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3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3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3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3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3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3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3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3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3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3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3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3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3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3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3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3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3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3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3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3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3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3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3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3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3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3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3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3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3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099649" name="Drop Down 1" hidden="1">
              <a:extLst>
                <a:ext uri="{63B3BB69-23CF-44E3-9099-C40C66FF867C}">
                  <a14:compatExt spid="_x0000_s3099649"/>
                </a:ext>
                <a:ext uri="{FF2B5EF4-FFF2-40B4-BE49-F238E27FC236}">
                  <a16:creationId xmlns:a16="http://schemas.microsoft.com/office/drawing/2014/main" id="{00000000-0008-0000-1300-000001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099650" name="Drop Down 2" hidden="1">
              <a:extLst>
                <a:ext uri="{63B3BB69-23CF-44E3-9099-C40C66FF867C}">
                  <a14:compatExt spid="_x0000_s3099650"/>
                </a:ext>
                <a:ext uri="{FF2B5EF4-FFF2-40B4-BE49-F238E27FC236}">
                  <a16:creationId xmlns:a16="http://schemas.microsoft.com/office/drawing/2014/main" id="{00000000-0008-0000-1300-000002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099651" name="Drop Down 3" hidden="1">
              <a:extLst>
                <a:ext uri="{63B3BB69-23CF-44E3-9099-C40C66FF867C}">
                  <a14:compatExt spid="_x0000_s3099651"/>
                </a:ext>
                <a:ext uri="{FF2B5EF4-FFF2-40B4-BE49-F238E27FC236}">
                  <a16:creationId xmlns:a16="http://schemas.microsoft.com/office/drawing/2014/main" id="{00000000-0008-0000-1300-000003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099652" name="Drop Down 4" hidden="1">
              <a:extLst>
                <a:ext uri="{63B3BB69-23CF-44E3-9099-C40C66FF867C}">
                  <a14:compatExt spid="_x0000_s3099652"/>
                </a:ext>
                <a:ext uri="{FF2B5EF4-FFF2-40B4-BE49-F238E27FC236}">
                  <a16:creationId xmlns:a16="http://schemas.microsoft.com/office/drawing/2014/main" id="{00000000-0008-0000-1300-000004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300-000070000000}"/>
                </a:ext>
              </a:extLst>
            </xdr:cNvPr>
            <xdr:cNvGrpSpPr>
              <a:grpSpLocks/>
            </xdr:cNvGrpSpPr>
          </xdr:nvGrpSpPr>
          <xdr:grpSpPr bwMode="auto">
            <a:xfrm>
              <a:off x="4086225" y="5162551"/>
              <a:ext cx="200025" cy="597291"/>
              <a:chOff x="4155098" y="4891339"/>
              <a:chExt cx="206619" cy="628116"/>
            </a:xfrm>
          </xdr:grpSpPr>
          <xdr:sp macro="" textlink="">
            <xdr:nvSpPr>
              <xdr:cNvPr id="3099653" name="Check Box 5" hidden="1">
                <a:extLst>
                  <a:ext uri="{63B3BB69-23CF-44E3-9099-C40C66FF867C}">
                    <a14:compatExt spid="_x0000_s3099653"/>
                  </a:ext>
                  <a:ext uri="{FF2B5EF4-FFF2-40B4-BE49-F238E27FC236}">
                    <a16:creationId xmlns:a16="http://schemas.microsoft.com/office/drawing/2014/main" id="{00000000-0008-0000-1300-0000054C2F00}"/>
                  </a:ext>
                </a:extLst>
              </xdr:cNvPr>
              <xdr:cNvSpPr/>
            </xdr:nvSpPr>
            <xdr:spPr bwMode="auto">
              <a:xfrm>
                <a:off x="4155098" y="4891339"/>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54" name="Check Box 6" hidden="1">
                <a:extLst>
                  <a:ext uri="{63B3BB69-23CF-44E3-9099-C40C66FF867C}">
                    <a14:compatExt spid="_x0000_s3099654"/>
                  </a:ext>
                  <a:ext uri="{FF2B5EF4-FFF2-40B4-BE49-F238E27FC236}">
                    <a16:creationId xmlns:a16="http://schemas.microsoft.com/office/drawing/2014/main" id="{00000000-0008-0000-1300-0000064C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55" name="Check Box 7" hidden="1">
                <a:extLst>
                  <a:ext uri="{63B3BB69-23CF-44E3-9099-C40C66FF867C}">
                    <a14:compatExt spid="_x0000_s3099655"/>
                  </a:ext>
                  <a:ext uri="{FF2B5EF4-FFF2-40B4-BE49-F238E27FC236}">
                    <a16:creationId xmlns:a16="http://schemas.microsoft.com/office/drawing/2014/main" id="{00000000-0008-0000-1300-0000074C2F00}"/>
                  </a:ext>
                </a:extLst>
              </xdr:cNvPr>
              <xdr:cNvSpPr/>
            </xdr:nvSpPr>
            <xdr:spPr bwMode="auto">
              <a:xfrm>
                <a:off x="4155098" y="5328931"/>
                <a:ext cx="206619" cy="190524"/>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3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3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3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3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3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3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3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3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3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3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3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3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3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099656" name="Drop Down 8" hidden="1">
              <a:extLst>
                <a:ext uri="{63B3BB69-23CF-44E3-9099-C40C66FF867C}">
                  <a14:compatExt spid="_x0000_s3099656"/>
                </a:ext>
                <a:ext uri="{FF2B5EF4-FFF2-40B4-BE49-F238E27FC236}">
                  <a16:creationId xmlns:a16="http://schemas.microsoft.com/office/drawing/2014/main" id="{00000000-0008-0000-1300-000008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099657" name="List Box 9" hidden="1">
              <a:extLst>
                <a:ext uri="{63B3BB69-23CF-44E3-9099-C40C66FF867C}">
                  <a14:compatExt spid="_x0000_s3099657"/>
                </a:ext>
                <a:ext uri="{FF2B5EF4-FFF2-40B4-BE49-F238E27FC236}">
                  <a16:creationId xmlns:a16="http://schemas.microsoft.com/office/drawing/2014/main" id="{00000000-0008-0000-1300-000009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3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099658" name="Check Box 10" hidden="1">
              <a:extLst>
                <a:ext uri="{63B3BB69-23CF-44E3-9099-C40C66FF867C}">
                  <a14:compatExt spid="_x0000_s3099658"/>
                </a:ext>
                <a:ext uri="{FF2B5EF4-FFF2-40B4-BE49-F238E27FC236}">
                  <a16:creationId xmlns:a16="http://schemas.microsoft.com/office/drawing/2014/main" id="{00000000-0008-0000-1300-00000A4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3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3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3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3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3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3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3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3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3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099659" name="Drop Down 11" hidden="1">
              <a:extLst>
                <a:ext uri="{63B3BB69-23CF-44E3-9099-C40C66FF867C}">
                  <a14:compatExt spid="_x0000_s3099659"/>
                </a:ext>
                <a:ext uri="{FF2B5EF4-FFF2-40B4-BE49-F238E27FC236}">
                  <a16:creationId xmlns:a16="http://schemas.microsoft.com/office/drawing/2014/main" id="{00000000-0008-0000-1300-00000B4C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300-00008F000000}"/>
                </a:ext>
              </a:extLst>
            </xdr:cNvPr>
            <xdr:cNvGrpSpPr>
              <a:grpSpLocks/>
            </xdr:cNvGrpSpPr>
          </xdr:nvGrpSpPr>
          <xdr:grpSpPr bwMode="auto">
            <a:xfrm>
              <a:off x="4772025" y="2771775"/>
              <a:ext cx="257175" cy="2314575"/>
              <a:chOff x="4865044" y="2813231"/>
              <a:chExt cx="205187" cy="1969614"/>
            </a:xfrm>
          </xdr:grpSpPr>
          <xdr:sp macro="" textlink="">
            <xdr:nvSpPr>
              <xdr:cNvPr id="3099660" name="Check Box 12" hidden="1">
                <a:extLst>
                  <a:ext uri="{63B3BB69-23CF-44E3-9099-C40C66FF867C}">
                    <a14:compatExt spid="_x0000_s3099660"/>
                  </a:ext>
                  <a:ext uri="{FF2B5EF4-FFF2-40B4-BE49-F238E27FC236}">
                    <a16:creationId xmlns:a16="http://schemas.microsoft.com/office/drawing/2014/main" id="{00000000-0008-0000-1300-00000C4C2F00}"/>
                  </a:ext>
                </a:extLst>
              </xdr:cNvPr>
              <xdr:cNvSpPr/>
            </xdr:nvSpPr>
            <xdr:spPr bwMode="auto">
              <a:xfrm>
                <a:off x="4868008" y="2813231"/>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1" name="Check Box 13" hidden="1">
                <a:extLst>
                  <a:ext uri="{63B3BB69-23CF-44E3-9099-C40C66FF867C}">
                    <a14:compatExt spid="_x0000_s3099661"/>
                  </a:ext>
                  <a:ext uri="{FF2B5EF4-FFF2-40B4-BE49-F238E27FC236}">
                    <a16:creationId xmlns:a16="http://schemas.microsoft.com/office/drawing/2014/main" id="{00000000-0008-0000-1300-00000D4C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2" name="Check Box 14" hidden="1">
                <a:extLst>
                  <a:ext uri="{63B3BB69-23CF-44E3-9099-C40C66FF867C}">
                    <a14:compatExt spid="_x0000_s3099662"/>
                  </a:ext>
                  <a:ext uri="{FF2B5EF4-FFF2-40B4-BE49-F238E27FC236}">
                    <a16:creationId xmlns:a16="http://schemas.microsoft.com/office/drawing/2014/main" id="{00000000-0008-0000-1300-00000E4C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3" name="Check Box 15" hidden="1">
                <a:extLst>
                  <a:ext uri="{63B3BB69-23CF-44E3-9099-C40C66FF867C}">
                    <a14:compatExt spid="_x0000_s3099663"/>
                  </a:ext>
                  <a:ext uri="{FF2B5EF4-FFF2-40B4-BE49-F238E27FC236}">
                    <a16:creationId xmlns:a16="http://schemas.microsoft.com/office/drawing/2014/main" id="{00000000-0008-0000-1300-00000F4C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4" name="Check Box 16" hidden="1">
                <a:extLst>
                  <a:ext uri="{63B3BB69-23CF-44E3-9099-C40C66FF867C}">
                    <a14:compatExt spid="_x0000_s3099664"/>
                  </a:ext>
                  <a:ext uri="{FF2B5EF4-FFF2-40B4-BE49-F238E27FC236}">
                    <a16:creationId xmlns:a16="http://schemas.microsoft.com/office/drawing/2014/main" id="{00000000-0008-0000-1300-0000104C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5" name="Check Box 17" hidden="1">
                <a:extLst>
                  <a:ext uri="{63B3BB69-23CF-44E3-9099-C40C66FF867C}">
                    <a14:compatExt spid="_x0000_s3099665"/>
                  </a:ext>
                  <a:ext uri="{FF2B5EF4-FFF2-40B4-BE49-F238E27FC236}">
                    <a16:creationId xmlns:a16="http://schemas.microsoft.com/office/drawing/2014/main" id="{00000000-0008-0000-1300-0000114C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6" name="Check Box 18" hidden="1">
                <a:extLst>
                  <a:ext uri="{63B3BB69-23CF-44E3-9099-C40C66FF867C}">
                    <a14:compatExt spid="_x0000_s3099666"/>
                  </a:ext>
                  <a:ext uri="{FF2B5EF4-FFF2-40B4-BE49-F238E27FC236}">
                    <a16:creationId xmlns:a16="http://schemas.microsoft.com/office/drawing/2014/main" id="{00000000-0008-0000-1300-0000124C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7" name="Check Box 19" hidden="1">
                <a:extLst>
                  <a:ext uri="{63B3BB69-23CF-44E3-9099-C40C66FF867C}">
                    <a14:compatExt spid="_x0000_s3099667"/>
                  </a:ext>
                  <a:ext uri="{FF2B5EF4-FFF2-40B4-BE49-F238E27FC236}">
                    <a16:creationId xmlns:a16="http://schemas.microsoft.com/office/drawing/2014/main" id="{00000000-0008-0000-1300-0000134C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8" name="Check Box 20" hidden="1">
                <a:extLst>
                  <a:ext uri="{63B3BB69-23CF-44E3-9099-C40C66FF867C}">
                    <a14:compatExt spid="_x0000_s3099668"/>
                  </a:ext>
                  <a:ext uri="{FF2B5EF4-FFF2-40B4-BE49-F238E27FC236}">
                    <a16:creationId xmlns:a16="http://schemas.microsoft.com/office/drawing/2014/main" id="{00000000-0008-0000-1300-0000144C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69" name="Check Box 21" hidden="1">
                <a:extLst>
                  <a:ext uri="{63B3BB69-23CF-44E3-9099-C40C66FF867C}">
                    <a14:compatExt spid="_x0000_s3099669"/>
                  </a:ext>
                  <a:ext uri="{FF2B5EF4-FFF2-40B4-BE49-F238E27FC236}">
                    <a16:creationId xmlns:a16="http://schemas.microsoft.com/office/drawing/2014/main" id="{00000000-0008-0000-1300-0000154C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70" name="Check Box 22" hidden="1">
                <a:extLst>
                  <a:ext uri="{63B3BB69-23CF-44E3-9099-C40C66FF867C}">
                    <a14:compatExt spid="_x0000_s3099670"/>
                  </a:ext>
                  <a:ext uri="{FF2B5EF4-FFF2-40B4-BE49-F238E27FC236}">
                    <a16:creationId xmlns:a16="http://schemas.microsoft.com/office/drawing/2014/main" id="{00000000-0008-0000-1300-0000164C2F00}"/>
                  </a:ext>
                </a:extLst>
              </xdr:cNvPr>
              <xdr:cNvSpPr/>
            </xdr:nvSpPr>
            <xdr:spPr bwMode="auto">
              <a:xfrm>
                <a:off x="4865044"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099671" name="Check Box 23" hidden="1">
                <a:extLst>
                  <a:ext uri="{63B3BB69-23CF-44E3-9099-C40C66FF867C}">
                    <a14:compatExt spid="_x0000_s3099671"/>
                  </a:ext>
                  <a:ext uri="{FF2B5EF4-FFF2-40B4-BE49-F238E27FC236}">
                    <a16:creationId xmlns:a16="http://schemas.microsoft.com/office/drawing/2014/main" id="{00000000-0008-0000-1300-0000174C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3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3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3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3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099672" name="Check Box 24" hidden="1">
              <a:extLst>
                <a:ext uri="{63B3BB69-23CF-44E3-9099-C40C66FF867C}">
                  <a14:compatExt spid="_x0000_s3099672"/>
                </a:ext>
                <a:ext uri="{FF2B5EF4-FFF2-40B4-BE49-F238E27FC236}">
                  <a16:creationId xmlns:a16="http://schemas.microsoft.com/office/drawing/2014/main" id="{00000000-0008-0000-1300-0000184C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3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3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3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3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4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4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4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4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4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4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4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4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4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4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4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4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4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4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4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4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4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4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4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4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4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4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4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4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4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4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4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4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4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4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4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4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4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4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4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4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4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4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4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4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4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4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4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4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4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4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4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4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4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4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4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4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4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4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4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4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4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4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4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4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4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4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4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4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4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4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4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4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4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4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4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4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4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4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4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4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4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4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4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4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4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4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4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4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4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4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4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4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4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4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4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4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4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4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4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4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4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4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4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4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4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4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4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4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4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4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00673" name="Drop Down 1" hidden="1">
              <a:extLst>
                <a:ext uri="{63B3BB69-23CF-44E3-9099-C40C66FF867C}">
                  <a14:compatExt spid="_x0000_s3100673"/>
                </a:ext>
                <a:ext uri="{FF2B5EF4-FFF2-40B4-BE49-F238E27FC236}">
                  <a16:creationId xmlns:a16="http://schemas.microsoft.com/office/drawing/2014/main" id="{00000000-0008-0000-1400-000001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00674" name="Drop Down 2" hidden="1">
              <a:extLst>
                <a:ext uri="{63B3BB69-23CF-44E3-9099-C40C66FF867C}">
                  <a14:compatExt spid="_x0000_s3100674"/>
                </a:ext>
                <a:ext uri="{FF2B5EF4-FFF2-40B4-BE49-F238E27FC236}">
                  <a16:creationId xmlns:a16="http://schemas.microsoft.com/office/drawing/2014/main" id="{00000000-0008-0000-1400-000002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00675" name="Drop Down 3" hidden="1">
              <a:extLst>
                <a:ext uri="{63B3BB69-23CF-44E3-9099-C40C66FF867C}">
                  <a14:compatExt spid="_x0000_s3100675"/>
                </a:ext>
                <a:ext uri="{FF2B5EF4-FFF2-40B4-BE49-F238E27FC236}">
                  <a16:creationId xmlns:a16="http://schemas.microsoft.com/office/drawing/2014/main" id="{00000000-0008-0000-1400-000003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00676" name="Drop Down 4" hidden="1">
              <a:extLst>
                <a:ext uri="{63B3BB69-23CF-44E3-9099-C40C66FF867C}">
                  <a14:compatExt spid="_x0000_s3100676"/>
                </a:ext>
                <a:ext uri="{FF2B5EF4-FFF2-40B4-BE49-F238E27FC236}">
                  <a16:creationId xmlns:a16="http://schemas.microsoft.com/office/drawing/2014/main" id="{00000000-0008-0000-1400-000004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400-000070000000}"/>
                </a:ext>
              </a:extLst>
            </xdr:cNvPr>
            <xdr:cNvGrpSpPr>
              <a:grpSpLocks/>
            </xdr:cNvGrpSpPr>
          </xdr:nvGrpSpPr>
          <xdr:grpSpPr bwMode="auto">
            <a:xfrm>
              <a:off x="4086225" y="5162551"/>
              <a:ext cx="200025" cy="597291"/>
              <a:chOff x="4155098" y="4891359"/>
              <a:chExt cx="206619" cy="628077"/>
            </a:xfrm>
          </xdr:grpSpPr>
          <xdr:sp macro="" textlink="">
            <xdr:nvSpPr>
              <xdr:cNvPr id="3100677" name="Check Box 5" hidden="1">
                <a:extLst>
                  <a:ext uri="{63B3BB69-23CF-44E3-9099-C40C66FF867C}">
                    <a14:compatExt spid="_x0000_s3100677"/>
                  </a:ext>
                  <a:ext uri="{FF2B5EF4-FFF2-40B4-BE49-F238E27FC236}">
                    <a16:creationId xmlns:a16="http://schemas.microsoft.com/office/drawing/2014/main" id="{00000000-0008-0000-1400-000005502F00}"/>
                  </a:ext>
                </a:extLst>
              </xdr:cNvPr>
              <xdr:cNvSpPr/>
            </xdr:nvSpPr>
            <xdr:spPr bwMode="auto">
              <a:xfrm>
                <a:off x="4155098" y="4891359"/>
                <a:ext cx="206619" cy="20077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78" name="Check Box 6" hidden="1">
                <a:extLst>
                  <a:ext uri="{63B3BB69-23CF-44E3-9099-C40C66FF867C}">
                    <a14:compatExt spid="_x0000_s3100678"/>
                  </a:ext>
                  <a:ext uri="{FF2B5EF4-FFF2-40B4-BE49-F238E27FC236}">
                    <a16:creationId xmlns:a16="http://schemas.microsoft.com/office/drawing/2014/main" id="{00000000-0008-0000-1400-000006502F00}"/>
                  </a:ext>
                </a:extLst>
              </xdr:cNvPr>
              <xdr:cNvSpPr/>
            </xdr:nvSpPr>
            <xdr:spPr bwMode="auto">
              <a:xfrm>
                <a:off x="4155098" y="5114192"/>
                <a:ext cx="206619" cy="1978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79" name="Check Box 7" hidden="1">
                <a:extLst>
                  <a:ext uri="{63B3BB69-23CF-44E3-9099-C40C66FF867C}">
                    <a14:compatExt spid="_x0000_s3100679"/>
                  </a:ext>
                  <a:ext uri="{FF2B5EF4-FFF2-40B4-BE49-F238E27FC236}">
                    <a16:creationId xmlns:a16="http://schemas.microsoft.com/office/drawing/2014/main" id="{00000000-0008-0000-1400-000007502F00}"/>
                  </a:ext>
                </a:extLst>
              </xdr:cNvPr>
              <xdr:cNvSpPr/>
            </xdr:nvSpPr>
            <xdr:spPr bwMode="auto">
              <a:xfrm>
                <a:off x="4155098" y="5328913"/>
                <a:ext cx="206619" cy="190523"/>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4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4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4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4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4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4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4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4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4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4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4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4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4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00680" name="Drop Down 8" hidden="1">
              <a:extLst>
                <a:ext uri="{63B3BB69-23CF-44E3-9099-C40C66FF867C}">
                  <a14:compatExt spid="_x0000_s3100680"/>
                </a:ext>
                <a:ext uri="{FF2B5EF4-FFF2-40B4-BE49-F238E27FC236}">
                  <a16:creationId xmlns:a16="http://schemas.microsoft.com/office/drawing/2014/main" id="{00000000-0008-0000-1400-000008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00681" name="List Box 9" hidden="1">
              <a:extLst>
                <a:ext uri="{63B3BB69-23CF-44E3-9099-C40C66FF867C}">
                  <a14:compatExt spid="_x0000_s3100681"/>
                </a:ext>
                <a:ext uri="{FF2B5EF4-FFF2-40B4-BE49-F238E27FC236}">
                  <a16:creationId xmlns:a16="http://schemas.microsoft.com/office/drawing/2014/main" id="{00000000-0008-0000-1400-000009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4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00682" name="Check Box 10" hidden="1">
              <a:extLst>
                <a:ext uri="{63B3BB69-23CF-44E3-9099-C40C66FF867C}">
                  <a14:compatExt spid="_x0000_s3100682"/>
                </a:ext>
                <a:ext uri="{FF2B5EF4-FFF2-40B4-BE49-F238E27FC236}">
                  <a16:creationId xmlns:a16="http://schemas.microsoft.com/office/drawing/2014/main" id="{00000000-0008-0000-1400-00000A5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4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4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4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4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4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4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4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4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4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00683" name="Drop Down 11" hidden="1">
              <a:extLst>
                <a:ext uri="{63B3BB69-23CF-44E3-9099-C40C66FF867C}">
                  <a14:compatExt spid="_x0000_s3100683"/>
                </a:ext>
                <a:ext uri="{FF2B5EF4-FFF2-40B4-BE49-F238E27FC236}">
                  <a16:creationId xmlns:a16="http://schemas.microsoft.com/office/drawing/2014/main" id="{00000000-0008-0000-1400-00000B50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400-00008F000000}"/>
                </a:ext>
              </a:extLst>
            </xdr:cNvPr>
            <xdr:cNvGrpSpPr>
              <a:grpSpLocks/>
            </xdr:cNvGrpSpPr>
          </xdr:nvGrpSpPr>
          <xdr:grpSpPr bwMode="auto">
            <a:xfrm>
              <a:off x="4772025" y="2771775"/>
              <a:ext cx="257175" cy="2314575"/>
              <a:chOff x="4865025" y="2813230"/>
              <a:chExt cx="205206" cy="1969615"/>
            </a:xfrm>
          </xdr:grpSpPr>
          <xdr:sp macro="" textlink="">
            <xdr:nvSpPr>
              <xdr:cNvPr id="3100684" name="Check Box 12" hidden="1">
                <a:extLst>
                  <a:ext uri="{63B3BB69-23CF-44E3-9099-C40C66FF867C}">
                    <a14:compatExt spid="_x0000_s3100684"/>
                  </a:ext>
                  <a:ext uri="{FF2B5EF4-FFF2-40B4-BE49-F238E27FC236}">
                    <a16:creationId xmlns:a16="http://schemas.microsoft.com/office/drawing/2014/main" id="{00000000-0008-0000-1400-00000C50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5" name="Check Box 13" hidden="1">
                <a:extLst>
                  <a:ext uri="{63B3BB69-23CF-44E3-9099-C40C66FF867C}">
                    <a14:compatExt spid="_x0000_s3100685"/>
                  </a:ext>
                  <a:ext uri="{FF2B5EF4-FFF2-40B4-BE49-F238E27FC236}">
                    <a16:creationId xmlns:a16="http://schemas.microsoft.com/office/drawing/2014/main" id="{00000000-0008-0000-1400-00000D50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6" name="Check Box 14" hidden="1">
                <a:extLst>
                  <a:ext uri="{63B3BB69-23CF-44E3-9099-C40C66FF867C}">
                    <a14:compatExt spid="_x0000_s3100686"/>
                  </a:ext>
                  <a:ext uri="{FF2B5EF4-FFF2-40B4-BE49-F238E27FC236}">
                    <a16:creationId xmlns:a16="http://schemas.microsoft.com/office/drawing/2014/main" id="{00000000-0008-0000-1400-00000E50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7" name="Check Box 15" hidden="1">
                <a:extLst>
                  <a:ext uri="{63B3BB69-23CF-44E3-9099-C40C66FF867C}">
                    <a14:compatExt spid="_x0000_s3100687"/>
                  </a:ext>
                  <a:ext uri="{FF2B5EF4-FFF2-40B4-BE49-F238E27FC236}">
                    <a16:creationId xmlns:a16="http://schemas.microsoft.com/office/drawing/2014/main" id="{00000000-0008-0000-1400-00000F50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8" name="Check Box 16" hidden="1">
                <a:extLst>
                  <a:ext uri="{63B3BB69-23CF-44E3-9099-C40C66FF867C}">
                    <a14:compatExt spid="_x0000_s3100688"/>
                  </a:ext>
                  <a:ext uri="{FF2B5EF4-FFF2-40B4-BE49-F238E27FC236}">
                    <a16:creationId xmlns:a16="http://schemas.microsoft.com/office/drawing/2014/main" id="{00000000-0008-0000-1400-00001050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89" name="Check Box 17" hidden="1">
                <a:extLst>
                  <a:ext uri="{63B3BB69-23CF-44E3-9099-C40C66FF867C}">
                    <a14:compatExt spid="_x0000_s3100689"/>
                  </a:ext>
                  <a:ext uri="{FF2B5EF4-FFF2-40B4-BE49-F238E27FC236}">
                    <a16:creationId xmlns:a16="http://schemas.microsoft.com/office/drawing/2014/main" id="{00000000-0008-0000-1400-00001150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0" name="Check Box 18" hidden="1">
                <a:extLst>
                  <a:ext uri="{63B3BB69-23CF-44E3-9099-C40C66FF867C}">
                    <a14:compatExt spid="_x0000_s3100690"/>
                  </a:ext>
                  <a:ext uri="{FF2B5EF4-FFF2-40B4-BE49-F238E27FC236}">
                    <a16:creationId xmlns:a16="http://schemas.microsoft.com/office/drawing/2014/main" id="{00000000-0008-0000-1400-00001250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1" name="Check Box 19" hidden="1">
                <a:extLst>
                  <a:ext uri="{63B3BB69-23CF-44E3-9099-C40C66FF867C}">
                    <a14:compatExt spid="_x0000_s3100691"/>
                  </a:ext>
                  <a:ext uri="{FF2B5EF4-FFF2-40B4-BE49-F238E27FC236}">
                    <a16:creationId xmlns:a16="http://schemas.microsoft.com/office/drawing/2014/main" id="{00000000-0008-0000-1400-00001350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2" name="Check Box 20" hidden="1">
                <a:extLst>
                  <a:ext uri="{63B3BB69-23CF-44E3-9099-C40C66FF867C}">
                    <a14:compatExt spid="_x0000_s3100692"/>
                  </a:ext>
                  <a:ext uri="{FF2B5EF4-FFF2-40B4-BE49-F238E27FC236}">
                    <a16:creationId xmlns:a16="http://schemas.microsoft.com/office/drawing/2014/main" id="{00000000-0008-0000-1400-00001450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3" name="Check Box 21" hidden="1">
                <a:extLst>
                  <a:ext uri="{63B3BB69-23CF-44E3-9099-C40C66FF867C}">
                    <a14:compatExt spid="_x0000_s3100693"/>
                  </a:ext>
                  <a:ext uri="{FF2B5EF4-FFF2-40B4-BE49-F238E27FC236}">
                    <a16:creationId xmlns:a16="http://schemas.microsoft.com/office/drawing/2014/main" id="{00000000-0008-0000-1400-00001550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4" name="Check Box 22" hidden="1">
                <a:extLst>
                  <a:ext uri="{63B3BB69-23CF-44E3-9099-C40C66FF867C}">
                    <a14:compatExt spid="_x0000_s3100694"/>
                  </a:ext>
                  <a:ext uri="{FF2B5EF4-FFF2-40B4-BE49-F238E27FC236}">
                    <a16:creationId xmlns:a16="http://schemas.microsoft.com/office/drawing/2014/main" id="{00000000-0008-0000-1400-000016502F00}"/>
                  </a:ext>
                </a:extLst>
              </xdr:cNvPr>
              <xdr:cNvSpPr/>
            </xdr:nvSpPr>
            <xdr:spPr bwMode="auto">
              <a:xfrm>
                <a:off x="4865025" y="4089593"/>
                <a:ext cx="190502"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00695" name="Check Box 23" hidden="1">
                <a:extLst>
                  <a:ext uri="{63B3BB69-23CF-44E3-9099-C40C66FF867C}">
                    <a14:compatExt spid="_x0000_s3100695"/>
                  </a:ext>
                  <a:ext uri="{FF2B5EF4-FFF2-40B4-BE49-F238E27FC236}">
                    <a16:creationId xmlns:a16="http://schemas.microsoft.com/office/drawing/2014/main" id="{00000000-0008-0000-1400-00001750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4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4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4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4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00696" name="Check Box 24" hidden="1">
              <a:extLst>
                <a:ext uri="{63B3BB69-23CF-44E3-9099-C40C66FF867C}">
                  <a14:compatExt spid="_x0000_s3100696"/>
                </a:ext>
                <a:ext uri="{FF2B5EF4-FFF2-40B4-BE49-F238E27FC236}">
                  <a16:creationId xmlns:a16="http://schemas.microsoft.com/office/drawing/2014/main" id="{00000000-0008-0000-1400-00001850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4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4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4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4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78</xdr:col>
      <xdr:colOff>0</xdr:colOff>
      <xdr:row>11</xdr:row>
      <xdr:rowOff>0</xdr:rowOff>
    </xdr:to>
    <xdr:sp macro="" textlink="">
      <xdr:nvSpPr>
        <xdr:cNvPr id="2" name="角丸四角形 19">
          <a:extLst>
            <a:ext uri="{FF2B5EF4-FFF2-40B4-BE49-F238E27FC236}">
              <a16:creationId xmlns:a16="http://schemas.microsoft.com/office/drawing/2014/main" id="{00000000-0008-0000-1F00-000002000000}"/>
            </a:ext>
          </a:extLst>
        </xdr:cNvPr>
        <xdr:cNvSpPr>
          <a:spLocks noChangeArrowheads="1"/>
        </xdr:cNvSpPr>
      </xdr:nvSpPr>
      <xdr:spPr bwMode="auto">
        <a:xfrm>
          <a:off x="133350" y="504825"/>
          <a:ext cx="9591675" cy="1133475"/>
        </a:xfrm>
        <a:prstGeom prst="roundRect">
          <a:avLst>
            <a:gd name="adj" fmla="val 67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0</xdr:colOff>
      <xdr:row>2</xdr:row>
      <xdr:rowOff>0</xdr:rowOff>
    </xdr:from>
    <xdr:to>
      <xdr:col>80</xdr:col>
      <xdr:colOff>19050</xdr:colOff>
      <xdr:row>10</xdr:row>
      <xdr:rowOff>114300</xdr:rowOff>
    </xdr:to>
    <xdr:sp macro="" textlink="">
      <xdr:nvSpPr>
        <xdr:cNvPr id="3" name="角丸四角形 18">
          <a:extLst>
            <a:ext uri="{FF2B5EF4-FFF2-40B4-BE49-F238E27FC236}">
              <a16:creationId xmlns:a16="http://schemas.microsoft.com/office/drawing/2014/main" id="{00000000-0008-0000-1F00-000003000000}"/>
            </a:ext>
          </a:extLst>
        </xdr:cNvPr>
        <xdr:cNvSpPr>
          <a:spLocks noChangeArrowheads="1"/>
        </xdr:cNvSpPr>
      </xdr:nvSpPr>
      <xdr:spPr bwMode="auto">
        <a:xfrm>
          <a:off x="9725025" y="504825"/>
          <a:ext cx="771525" cy="1123950"/>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12</xdr:row>
      <xdr:rowOff>0</xdr:rowOff>
    </xdr:from>
    <xdr:to>
      <xdr:col>80</xdr:col>
      <xdr:colOff>9525</xdr:colOff>
      <xdr:row>43</xdr:row>
      <xdr:rowOff>9525</xdr:rowOff>
    </xdr:to>
    <xdr:sp macro="" textlink="">
      <xdr:nvSpPr>
        <xdr:cNvPr id="4" name="角丸四角形 20">
          <a:extLst>
            <a:ext uri="{FF2B5EF4-FFF2-40B4-BE49-F238E27FC236}">
              <a16:creationId xmlns:a16="http://schemas.microsoft.com/office/drawing/2014/main" id="{00000000-0008-0000-1F00-000004000000}"/>
            </a:ext>
          </a:extLst>
        </xdr:cNvPr>
        <xdr:cNvSpPr>
          <a:spLocks noChangeArrowheads="1"/>
        </xdr:cNvSpPr>
      </xdr:nvSpPr>
      <xdr:spPr bwMode="auto">
        <a:xfrm>
          <a:off x="133350" y="1828800"/>
          <a:ext cx="10353675" cy="4305300"/>
        </a:xfrm>
        <a:prstGeom prst="roundRect">
          <a:avLst>
            <a:gd name="adj" fmla="val 2028"/>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43</xdr:row>
      <xdr:rowOff>0</xdr:rowOff>
    </xdr:from>
    <xdr:to>
      <xdr:col>80</xdr:col>
      <xdr:colOff>9525</xdr:colOff>
      <xdr:row>47</xdr:row>
      <xdr:rowOff>9525</xdr:rowOff>
    </xdr:to>
    <xdr:sp macro="" textlink="">
      <xdr:nvSpPr>
        <xdr:cNvPr id="5" name="角丸四角形 22">
          <a:extLst>
            <a:ext uri="{FF2B5EF4-FFF2-40B4-BE49-F238E27FC236}">
              <a16:creationId xmlns:a16="http://schemas.microsoft.com/office/drawing/2014/main" id="{00000000-0008-0000-1F00-000005000000}"/>
            </a:ext>
          </a:extLst>
        </xdr:cNvPr>
        <xdr:cNvSpPr>
          <a:spLocks noChangeArrowheads="1"/>
        </xdr:cNvSpPr>
      </xdr:nvSpPr>
      <xdr:spPr bwMode="auto">
        <a:xfrm>
          <a:off x="133350" y="6124575"/>
          <a:ext cx="10353675" cy="695325"/>
        </a:xfrm>
        <a:prstGeom prst="roundRect">
          <a:avLst>
            <a:gd name="adj" fmla="val 11801"/>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47</xdr:row>
      <xdr:rowOff>190499</xdr:rowOff>
    </xdr:from>
    <xdr:to>
      <xdr:col>83</xdr:col>
      <xdr:colOff>0</xdr:colOff>
      <xdr:row>56</xdr:row>
      <xdr:rowOff>0</xdr:rowOff>
    </xdr:to>
    <xdr:sp macro="" textlink="">
      <xdr:nvSpPr>
        <xdr:cNvPr id="6" name="角丸四角形 24">
          <a:extLst>
            <a:ext uri="{FF2B5EF4-FFF2-40B4-BE49-F238E27FC236}">
              <a16:creationId xmlns:a16="http://schemas.microsoft.com/office/drawing/2014/main" id="{00000000-0008-0000-1F00-000006000000}"/>
            </a:ext>
          </a:extLst>
        </xdr:cNvPr>
        <xdr:cNvSpPr>
          <a:spLocks noChangeArrowheads="1"/>
        </xdr:cNvSpPr>
      </xdr:nvSpPr>
      <xdr:spPr bwMode="auto">
        <a:xfrm>
          <a:off x="133350" y="7000874"/>
          <a:ext cx="11372850" cy="1476376"/>
        </a:xfrm>
        <a:prstGeom prst="roundRect">
          <a:avLst>
            <a:gd name="adj" fmla="val 10255"/>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78</xdr:col>
      <xdr:colOff>30056</xdr:colOff>
      <xdr:row>6</xdr:row>
      <xdr:rowOff>3350</xdr:rowOff>
    </xdr:from>
    <xdr:to>
      <xdr:col>79</xdr:col>
      <xdr:colOff>10481</xdr:colOff>
      <xdr:row>8</xdr:row>
      <xdr:rowOff>52175</xdr:rowOff>
    </xdr:to>
    <xdr:sp macro="" textlink="">
      <xdr:nvSpPr>
        <xdr:cNvPr id="7" name="円弧 6">
          <a:extLst>
            <a:ext uri="{FF2B5EF4-FFF2-40B4-BE49-F238E27FC236}">
              <a16:creationId xmlns:a16="http://schemas.microsoft.com/office/drawing/2014/main" id="{00000000-0008-0000-1F00-000007000000}"/>
            </a:ext>
          </a:extLst>
        </xdr:cNvPr>
        <xdr:cNvSpPr/>
      </xdr:nvSpPr>
      <xdr:spPr bwMode="auto">
        <a:xfrm flipH="1">
          <a:off x="9755081" y="1041575"/>
          <a:ext cx="66150" cy="306000"/>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editAs="oneCell">
    <xdr:from>
      <xdr:col>79</xdr:col>
      <xdr:colOff>559731</xdr:colOff>
      <xdr:row>6</xdr:row>
      <xdr:rowOff>656</xdr:rowOff>
    </xdr:from>
    <xdr:to>
      <xdr:col>79</xdr:col>
      <xdr:colOff>636874</xdr:colOff>
      <xdr:row>8</xdr:row>
      <xdr:rowOff>47576</xdr:rowOff>
    </xdr:to>
    <xdr:sp macro="" textlink="">
      <xdr:nvSpPr>
        <xdr:cNvPr id="8" name="円弧 7">
          <a:extLst>
            <a:ext uri="{FF2B5EF4-FFF2-40B4-BE49-F238E27FC236}">
              <a16:creationId xmlns:a16="http://schemas.microsoft.com/office/drawing/2014/main" id="{00000000-0008-0000-1F00-000008000000}"/>
            </a:ext>
          </a:extLst>
        </xdr:cNvPr>
        <xdr:cNvSpPr/>
      </xdr:nvSpPr>
      <xdr:spPr bwMode="auto">
        <a:xfrm>
          <a:off x="10370481" y="1038881"/>
          <a:ext cx="77143" cy="304095"/>
        </a:xfrm>
        <a:prstGeom prst="arc">
          <a:avLst>
            <a:gd name="adj1" fmla="val 16200000"/>
            <a:gd name="adj2" fmla="val 5452565"/>
          </a:avLst>
        </a:prstGeom>
        <a:noFill/>
        <a:ln w="317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clientData/>
  </xdr:twoCellAnchor>
  <xdr:twoCellAnchor>
    <xdr:from>
      <xdr:col>75</xdr:col>
      <xdr:colOff>82168</xdr:colOff>
      <xdr:row>13</xdr:row>
      <xdr:rowOff>27259</xdr:rowOff>
    </xdr:from>
    <xdr:to>
      <xdr:col>79</xdr:col>
      <xdr:colOff>565671</xdr:colOff>
      <xdr:row>14</xdr:row>
      <xdr:rowOff>190500</xdr:rowOff>
    </xdr:to>
    <xdr:grpSp>
      <xdr:nvGrpSpPr>
        <xdr:cNvPr id="9" name="グループ化 8">
          <a:extLst>
            <a:ext uri="{FF2B5EF4-FFF2-40B4-BE49-F238E27FC236}">
              <a16:creationId xmlns:a16="http://schemas.microsoft.com/office/drawing/2014/main" id="{00000000-0008-0000-1F00-000009000000}"/>
            </a:ext>
          </a:extLst>
        </xdr:cNvPr>
        <xdr:cNvGrpSpPr/>
      </xdr:nvGrpSpPr>
      <xdr:grpSpPr>
        <a:xfrm>
          <a:off x="9283318" y="2046559"/>
          <a:ext cx="1093103" cy="220391"/>
          <a:chOff x="9283318" y="2046559"/>
          <a:chExt cx="1093103" cy="220391"/>
        </a:xfrm>
      </xdr:grpSpPr>
      <xdr:sp macro="" textlink="">
        <xdr:nvSpPr>
          <xdr:cNvPr id="10" name="円弧 9">
            <a:extLst>
              <a:ext uri="{FF2B5EF4-FFF2-40B4-BE49-F238E27FC236}">
                <a16:creationId xmlns:a16="http://schemas.microsoft.com/office/drawing/2014/main" id="{00000000-0008-0000-1F00-00000A000000}"/>
              </a:ext>
            </a:extLst>
          </xdr:cNvPr>
          <xdr:cNvSpPr/>
        </xdr:nvSpPr>
        <xdr:spPr bwMode="auto">
          <a:xfrm flipH="1">
            <a:off x="9283318" y="2046559"/>
            <a:ext cx="79762" cy="205004"/>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sp macro="" textlink="">
        <xdr:nvSpPr>
          <xdr:cNvPr id="11" name="円弧 10">
            <a:extLst>
              <a:ext uri="{FF2B5EF4-FFF2-40B4-BE49-F238E27FC236}">
                <a16:creationId xmlns:a16="http://schemas.microsoft.com/office/drawing/2014/main" id="{00000000-0008-0000-1F00-00000B000000}"/>
              </a:ext>
            </a:extLst>
          </xdr:cNvPr>
          <xdr:cNvSpPr/>
        </xdr:nvSpPr>
        <xdr:spPr bwMode="auto">
          <a:xfrm>
            <a:off x="10329024" y="2059029"/>
            <a:ext cx="47397" cy="207921"/>
          </a:xfrm>
          <a:prstGeom prst="arc">
            <a:avLst>
              <a:gd name="adj1" fmla="val 16200000"/>
              <a:gd name="adj2" fmla="val 5452565"/>
            </a:avLst>
          </a:prstGeom>
          <a:noFill/>
          <a:ln w="6350"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xdr:spPr>
        <xdr:txBody>
          <a:bodyPr vertOverflow="clip" horzOverflow="clip" wrap="square" lIns="18288" tIns="0" rIns="0" bIns="0" rtlCol="0" anchor="t" upright="1"/>
          <a:lstStyle/>
          <a:p>
            <a:endParaRPr lang="ja-JP" altLang="en-US"/>
          </a:p>
        </xdr:txBody>
      </xdr:sp>
    </xdr:grpSp>
    <xdr:clientData/>
  </xdr:twoCellAnchor>
  <xdr:twoCellAnchor editAs="oneCell">
    <xdr:from>
      <xdr:col>12</xdr:col>
      <xdr:colOff>9380</xdr:colOff>
      <xdr:row>36</xdr:row>
      <xdr:rowOff>9380</xdr:rowOff>
    </xdr:from>
    <xdr:to>
      <xdr:col>20</xdr:col>
      <xdr:colOff>2647</xdr:colOff>
      <xdr:row>38</xdr:row>
      <xdr:rowOff>12699</xdr:rowOff>
    </xdr:to>
    <xdr:cxnSp macro="">
      <xdr:nvCxnSpPr>
        <xdr:cNvPr id="12" name="直線コネクタ 11">
          <a:extLst>
            <a:ext uri="{FF2B5EF4-FFF2-40B4-BE49-F238E27FC236}">
              <a16:creationId xmlns:a16="http://schemas.microsoft.com/office/drawing/2014/main" id="{00000000-0008-0000-1F00-00000C000000}"/>
            </a:ext>
          </a:extLst>
        </xdr:cNvPr>
        <xdr:cNvCxnSpPr/>
      </xdr:nvCxnSpPr>
      <xdr:spPr>
        <a:xfrm>
          <a:off x="1790555" y="5152880"/>
          <a:ext cx="679067" cy="212869"/>
        </a:xfrm>
        <a:prstGeom prst="line">
          <a:avLst/>
        </a:prstGeom>
        <a:ln w="3175">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43</xdr:col>
      <xdr:colOff>9525</xdr:colOff>
      <xdr:row>20</xdr:row>
      <xdr:rowOff>28575</xdr:rowOff>
    </xdr:from>
    <xdr:to>
      <xdr:col>43</xdr:col>
      <xdr:colOff>9525</xdr:colOff>
      <xdr:row>20</xdr:row>
      <xdr:rowOff>114300</xdr:rowOff>
    </xdr:to>
    <xdr:cxnSp macro="">
      <xdr:nvCxnSpPr>
        <xdr:cNvPr id="13" name="直線コネクタ 50">
          <a:extLst>
            <a:ext uri="{FF2B5EF4-FFF2-40B4-BE49-F238E27FC236}">
              <a16:creationId xmlns:a16="http://schemas.microsoft.com/office/drawing/2014/main" id="{00000000-0008-0000-1F00-00000D000000}"/>
            </a:ext>
          </a:extLst>
        </xdr:cNvPr>
        <xdr:cNvCxnSpPr>
          <a:cxnSpLocks noChangeShapeType="1"/>
        </xdr:cNvCxnSpPr>
      </xdr:nvCxnSpPr>
      <xdr:spPr bwMode="auto">
        <a:xfrm>
          <a:off x="44481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9525</xdr:colOff>
      <xdr:row>20</xdr:row>
      <xdr:rowOff>28575</xdr:rowOff>
    </xdr:from>
    <xdr:to>
      <xdr:col>45</xdr:col>
      <xdr:colOff>9525</xdr:colOff>
      <xdr:row>20</xdr:row>
      <xdr:rowOff>114300</xdr:rowOff>
    </xdr:to>
    <xdr:cxnSp macro="">
      <xdr:nvCxnSpPr>
        <xdr:cNvPr id="14" name="直線コネクタ 50">
          <a:extLst>
            <a:ext uri="{FF2B5EF4-FFF2-40B4-BE49-F238E27FC236}">
              <a16:creationId xmlns:a16="http://schemas.microsoft.com/office/drawing/2014/main" id="{00000000-0008-0000-1F00-00000E000000}"/>
            </a:ext>
          </a:extLst>
        </xdr:cNvPr>
        <xdr:cNvCxnSpPr>
          <a:cxnSpLocks noChangeShapeType="1"/>
        </xdr:cNvCxnSpPr>
      </xdr:nvCxnSpPr>
      <xdr:spPr bwMode="auto">
        <a:xfrm>
          <a:off x="46196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20</xdr:row>
      <xdr:rowOff>28575</xdr:rowOff>
    </xdr:from>
    <xdr:to>
      <xdr:col>41</xdr:col>
      <xdr:colOff>9525</xdr:colOff>
      <xdr:row>20</xdr:row>
      <xdr:rowOff>114300</xdr:rowOff>
    </xdr:to>
    <xdr:cxnSp macro="">
      <xdr:nvCxnSpPr>
        <xdr:cNvPr id="15" name="直線コネクタ 50">
          <a:extLst>
            <a:ext uri="{FF2B5EF4-FFF2-40B4-BE49-F238E27FC236}">
              <a16:creationId xmlns:a16="http://schemas.microsoft.com/office/drawing/2014/main" id="{00000000-0008-0000-1F00-00000F000000}"/>
            </a:ext>
          </a:extLst>
        </xdr:cNvPr>
        <xdr:cNvCxnSpPr>
          <a:cxnSpLocks noChangeShapeType="1"/>
        </xdr:cNvCxnSpPr>
      </xdr:nvCxnSpPr>
      <xdr:spPr bwMode="auto">
        <a:xfrm>
          <a:off x="42767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9525</xdr:colOff>
      <xdr:row>20</xdr:row>
      <xdr:rowOff>28575</xdr:rowOff>
    </xdr:from>
    <xdr:to>
      <xdr:col>35</xdr:col>
      <xdr:colOff>9525</xdr:colOff>
      <xdr:row>20</xdr:row>
      <xdr:rowOff>114300</xdr:rowOff>
    </xdr:to>
    <xdr:cxnSp macro="">
      <xdr:nvCxnSpPr>
        <xdr:cNvPr id="16" name="直線コネクタ 50">
          <a:extLst>
            <a:ext uri="{FF2B5EF4-FFF2-40B4-BE49-F238E27FC236}">
              <a16:creationId xmlns:a16="http://schemas.microsoft.com/office/drawing/2014/main" id="{00000000-0008-0000-1F00-000010000000}"/>
            </a:ext>
          </a:extLst>
        </xdr:cNvPr>
        <xdr:cNvCxnSpPr>
          <a:cxnSpLocks noChangeShapeType="1"/>
        </xdr:cNvCxnSpPr>
      </xdr:nvCxnSpPr>
      <xdr:spPr bwMode="auto">
        <a:xfrm>
          <a:off x="37623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20</xdr:row>
      <xdr:rowOff>28575</xdr:rowOff>
    </xdr:from>
    <xdr:to>
      <xdr:col>37</xdr:col>
      <xdr:colOff>9525</xdr:colOff>
      <xdr:row>20</xdr:row>
      <xdr:rowOff>114300</xdr:rowOff>
    </xdr:to>
    <xdr:cxnSp macro="">
      <xdr:nvCxnSpPr>
        <xdr:cNvPr id="17" name="直線コネクタ 50">
          <a:extLst>
            <a:ext uri="{FF2B5EF4-FFF2-40B4-BE49-F238E27FC236}">
              <a16:creationId xmlns:a16="http://schemas.microsoft.com/office/drawing/2014/main" id="{00000000-0008-0000-1F00-000011000000}"/>
            </a:ext>
          </a:extLst>
        </xdr:cNvPr>
        <xdr:cNvCxnSpPr>
          <a:cxnSpLocks noChangeShapeType="1"/>
        </xdr:cNvCxnSpPr>
      </xdr:nvCxnSpPr>
      <xdr:spPr bwMode="auto">
        <a:xfrm>
          <a:off x="39338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9525</xdr:colOff>
      <xdr:row>20</xdr:row>
      <xdr:rowOff>28575</xdr:rowOff>
    </xdr:from>
    <xdr:to>
      <xdr:col>33</xdr:col>
      <xdr:colOff>9525</xdr:colOff>
      <xdr:row>20</xdr:row>
      <xdr:rowOff>114300</xdr:rowOff>
    </xdr:to>
    <xdr:cxnSp macro="">
      <xdr:nvCxnSpPr>
        <xdr:cNvPr id="18" name="直線コネクタ 50">
          <a:extLst>
            <a:ext uri="{FF2B5EF4-FFF2-40B4-BE49-F238E27FC236}">
              <a16:creationId xmlns:a16="http://schemas.microsoft.com/office/drawing/2014/main" id="{00000000-0008-0000-1F00-000012000000}"/>
            </a:ext>
          </a:extLst>
        </xdr:cNvPr>
        <xdr:cNvCxnSpPr>
          <a:cxnSpLocks noChangeShapeType="1"/>
        </xdr:cNvCxnSpPr>
      </xdr:nvCxnSpPr>
      <xdr:spPr bwMode="auto">
        <a:xfrm>
          <a:off x="35909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9525</xdr:colOff>
      <xdr:row>20</xdr:row>
      <xdr:rowOff>28575</xdr:rowOff>
    </xdr:from>
    <xdr:to>
      <xdr:col>27</xdr:col>
      <xdr:colOff>9525</xdr:colOff>
      <xdr:row>20</xdr:row>
      <xdr:rowOff>114300</xdr:rowOff>
    </xdr:to>
    <xdr:cxnSp macro="">
      <xdr:nvCxnSpPr>
        <xdr:cNvPr id="19" name="直線コネクタ 50">
          <a:extLst>
            <a:ext uri="{FF2B5EF4-FFF2-40B4-BE49-F238E27FC236}">
              <a16:creationId xmlns:a16="http://schemas.microsoft.com/office/drawing/2014/main" id="{00000000-0008-0000-1F00-000013000000}"/>
            </a:ext>
          </a:extLst>
        </xdr:cNvPr>
        <xdr:cNvCxnSpPr>
          <a:cxnSpLocks noChangeShapeType="1"/>
        </xdr:cNvCxnSpPr>
      </xdr:nvCxnSpPr>
      <xdr:spPr bwMode="auto">
        <a:xfrm>
          <a:off x="307657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20</xdr:row>
      <xdr:rowOff>28575</xdr:rowOff>
    </xdr:from>
    <xdr:to>
      <xdr:col>29</xdr:col>
      <xdr:colOff>9525</xdr:colOff>
      <xdr:row>20</xdr:row>
      <xdr:rowOff>114300</xdr:rowOff>
    </xdr:to>
    <xdr:cxnSp macro="">
      <xdr:nvCxnSpPr>
        <xdr:cNvPr id="20" name="直線コネクタ 50">
          <a:extLst>
            <a:ext uri="{FF2B5EF4-FFF2-40B4-BE49-F238E27FC236}">
              <a16:creationId xmlns:a16="http://schemas.microsoft.com/office/drawing/2014/main" id="{00000000-0008-0000-1F00-000014000000}"/>
            </a:ext>
          </a:extLst>
        </xdr:cNvPr>
        <xdr:cNvCxnSpPr>
          <a:cxnSpLocks noChangeShapeType="1"/>
        </xdr:cNvCxnSpPr>
      </xdr:nvCxnSpPr>
      <xdr:spPr bwMode="auto">
        <a:xfrm>
          <a:off x="32480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9525</xdr:colOff>
      <xdr:row>20</xdr:row>
      <xdr:rowOff>28575</xdr:rowOff>
    </xdr:from>
    <xdr:to>
      <xdr:col>25</xdr:col>
      <xdr:colOff>9525</xdr:colOff>
      <xdr:row>20</xdr:row>
      <xdr:rowOff>114300</xdr:rowOff>
    </xdr:to>
    <xdr:cxnSp macro="">
      <xdr:nvCxnSpPr>
        <xdr:cNvPr id="21" name="直線コネクタ 50">
          <a:extLst>
            <a:ext uri="{FF2B5EF4-FFF2-40B4-BE49-F238E27FC236}">
              <a16:creationId xmlns:a16="http://schemas.microsoft.com/office/drawing/2014/main" id="{00000000-0008-0000-1F00-000015000000}"/>
            </a:ext>
          </a:extLst>
        </xdr:cNvPr>
        <xdr:cNvCxnSpPr>
          <a:cxnSpLocks noChangeShapeType="1"/>
        </xdr:cNvCxnSpPr>
      </xdr:nvCxnSpPr>
      <xdr:spPr bwMode="auto">
        <a:xfrm>
          <a:off x="2905125" y="2990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9525</xdr:colOff>
      <xdr:row>19</xdr:row>
      <xdr:rowOff>104775</xdr:rowOff>
    </xdr:from>
    <xdr:to>
      <xdr:col>39</xdr:col>
      <xdr:colOff>9525</xdr:colOff>
      <xdr:row>20</xdr:row>
      <xdr:rowOff>123825</xdr:rowOff>
    </xdr:to>
    <xdr:cxnSp macro="">
      <xdr:nvCxnSpPr>
        <xdr:cNvPr id="22" name="直線コネクタ 50">
          <a:extLst>
            <a:ext uri="{FF2B5EF4-FFF2-40B4-BE49-F238E27FC236}">
              <a16:creationId xmlns:a16="http://schemas.microsoft.com/office/drawing/2014/main" id="{00000000-0008-0000-1F00-000016000000}"/>
            </a:ext>
          </a:extLst>
        </xdr:cNvPr>
        <xdr:cNvCxnSpPr>
          <a:cxnSpLocks noChangeShapeType="1"/>
        </xdr:cNvCxnSpPr>
      </xdr:nvCxnSpPr>
      <xdr:spPr bwMode="auto">
        <a:xfrm>
          <a:off x="4105275" y="2924175"/>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9525</xdr:colOff>
      <xdr:row>19</xdr:row>
      <xdr:rowOff>95250</xdr:rowOff>
    </xdr:from>
    <xdr:to>
      <xdr:col>31</xdr:col>
      <xdr:colOff>9525</xdr:colOff>
      <xdr:row>20</xdr:row>
      <xdr:rowOff>114300</xdr:rowOff>
    </xdr:to>
    <xdr:cxnSp macro="">
      <xdr:nvCxnSpPr>
        <xdr:cNvPr id="23" name="直線コネクタ 50">
          <a:extLst>
            <a:ext uri="{FF2B5EF4-FFF2-40B4-BE49-F238E27FC236}">
              <a16:creationId xmlns:a16="http://schemas.microsoft.com/office/drawing/2014/main" id="{00000000-0008-0000-1F00-000017000000}"/>
            </a:ext>
          </a:extLst>
        </xdr:cNvPr>
        <xdr:cNvCxnSpPr>
          <a:cxnSpLocks noChangeShapeType="1"/>
        </xdr:cNvCxnSpPr>
      </xdr:nvCxnSpPr>
      <xdr:spPr bwMode="auto">
        <a:xfrm>
          <a:off x="3419475" y="2914650"/>
          <a:ext cx="0" cy="1619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28575</xdr:rowOff>
    </xdr:from>
    <xdr:to>
      <xdr:col>43</xdr:col>
      <xdr:colOff>0</xdr:colOff>
      <xdr:row>24</xdr:row>
      <xdr:rowOff>114300</xdr:rowOff>
    </xdr:to>
    <xdr:cxnSp macro="">
      <xdr:nvCxnSpPr>
        <xdr:cNvPr id="24" name="直線コネクタ 50">
          <a:extLst>
            <a:ext uri="{FF2B5EF4-FFF2-40B4-BE49-F238E27FC236}">
              <a16:creationId xmlns:a16="http://schemas.microsoft.com/office/drawing/2014/main" id="{00000000-0008-0000-1F00-000018000000}"/>
            </a:ext>
          </a:extLst>
        </xdr:cNvPr>
        <xdr:cNvCxnSpPr>
          <a:cxnSpLocks noChangeShapeType="1"/>
        </xdr:cNvCxnSpPr>
      </xdr:nvCxnSpPr>
      <xdr:spPr bwMode="auto">
        <a:xfrm>
          <a:off x="44386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28575</xdr:rowOff>
    </xdr:from>
    <xdr:to>
      <xdr:col>45</xdr:col>
      <xdr:colOff>0</xdr:colOff>
      <xdr:row>24</xdr:row>
      <xdr:rowOff>114300</xdr:rowOff>
    </xdr:to>
    <xdr:cxnSp macro="">
      <xdr:nvCxnSpPr>
        <xdr:cNvPr id="25" name="直線コネクタ 50">
          <a:extLst>
            <a:ext uri="{FF2B5EF4-FFF2-40B4-BE49-F238E27FC236}">
              <a16:creationId xmlns:a16="http://schemas.microsoft.com/office/drawing/2014/main" id="{00000000-0008-0000-1F00-000019000000}"/>
            </a:ext>
          </a:extLst>
        </xdr:cNvPr>
        <xdr:cNvCxnSpPr>
          <a:cxnSpLocks noChangeShapeType="1"/>
        </xdr:cNvCxnSpPr>
      </xdr:nvCxnSpPr>
      <xdr:spPr bwMode="auto">
        <a:xfrm>
          <a:off x="46101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24</xdr:row>
      <xdr:rowOff>28575</xdr:rowOff>
    </xdr:from>
    <xdr:to>
      <xdr:col>41</xdr:col>
      <xdr:colOff>0</xdr:colOff>
      <xdr:row>24</xdr:row>
      <xdr:rowOff>114300</xdr:rowOff>
    </xdr:to>
    <xdr:cxnSp macro="">
      <xdr:nvCxnSpPr>
        <xdr:cNvPr id="26" name="直線コネクタ 50">
          <a:extLst>
            <a:ext uri="{FF2B5EF4-FFF2-40B4-BE49-F238E27FC236}">
              <a16:creationId xmlns:a16="http://schemas.microsoft.com/office/drawing/2014/main" id="{00000000-0008-0000-1F00-00001A000000}"/>
            </a:ext>
          </a:extLst>
        </xdr:cNvPr>
        <xdr:cNvCxnSpPr>
          <a:cxnSpLocks noChangeShapeType="1"/>
        </xdr:cNvCxnSpPr>
      </xdr:nvCxnSpPr>
      <xdr:spPr bwMode="auto">
        <a:xfrm>
          <a:off x="42672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28575</xdr:rowOff>
    </xdr:from>
    <xdr:to>
      <xdr:col>35</xdr:col>
      <xdr:colOff>0</xdr:colOff>
      <xdr:row>24</xdr:row>
      <xdr:rowOff>114300</xdr:rowOff>
    </xdr:to>
    <xdr:cxnSp macro="">
      <xdr:nvCxnSpPr>
        <xdr:cNvPr id="27" name="直線コネクタ 50">
          <a:extLst>
            <a:ext uri="{FF2B5EF4-FFF2-40B4-BE49-F238E27FC236}">
              <a16:creationId xmlns:a16="http://schemas.microsoft.com/office/drawing/2014/main" id="{00000000-0008-0000-1F00-00001B000000}"/>
            </a:ext>
          </a:extLst>
        </xdr:cNvPr>
        <xdr:cNvCxnSpPr>
          <a:cxnSpLocks noChangeShapeType="1"/>
        </xdr:cNvCxnSpPr>
      </xdr:nvCxnSpPr>
      <xdr:spPr bwMode="auto">
        <a:xfrm>
          <a:off x="37528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24</xdr:row>
      <xdr:rowOff>28575</xdr:rowOff>
    </xdr:from>
    <xdr:to>
      <xdr:col>37</xdr:col>
      <xdr:colOff>0</xdr:colOff>
      <xdr:row>24</xdr:row>
      <xdr:rowOff>114300</xdr:rowOff>
    </xdr:to>
    <xdr:cxnSp macro="">
      <xdr:nvCxnSpPr>
        <xdr:cNvPr id="28" name="直線コネクタ 50">
          <a:extLst>
            <a:ext uri="{FF2B5EF4-FFF2-40B4-BE49-F238E27FC236}">
              <a16:creationId xmlns:a16="http://schemas.microsoft.com/office/drawing/2014/main" id="{00000000-0008-0000-1F00-00001C000000}"/>
            </a:ext>
          </a:extLst>
        </xdr:cNvPr>
        <xdr:cNvCxnSpPr>
          <a:cxnSpLocks noChangeShapeType="1"/>
        </xdr:cNvCxnSpPr>
      </xdr:nvCxnSpPr>
      <xdr:spPr bwMode="auto">
        <a:xfrm>
          <a:off x="39243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24</xdr:row>
      <xdr:rowOff>28575</xdr:rowOff>
    </xdr:from>
    <xdr:to>
      <xdr:col>33</xdr:col>
      <xdr:colOff>0</xdr:colOff>
      <xdr:row>24</xdr:row>
      <xdr:rowOff>114300</xdr:rowOff>
    </xdr:to>
    <xdr:cxnSp macro="">
      <xdr:nvCxnSpPr>
        <xdr:cNvPr id="29" name="直線コネクタ 50">
          <a:extLst>
            <a:ext uri="{FF2B5EF4-FFF2-40B4-BE49-F238E27FC236}">
              <a16:creationId xmlns:a16="http://schemas.microsoft.com/office/drawing/2014/main" id="{00000000-0008-0000-1F00-00001D000000}"/>
            </a:ext>
          </a:extLst>
        </xdr:cNvPr>
        <xdr:cNvCxnSpPr>
          <a:cxnSpLocks noChangeShapeType="1"/>
        </xdr:cNvCxnSpPr>
      </xdr:nvCxnSpPr>
      <xdr:spPr bwMode="auto">
        <a:xfrm>
          <a:off x="35814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24</xdr:row>
      <xdr:rowOff>28575</xdr:rowOff>
    </xdr:from>
    <xdr:to>
      <xdr:col>27</xdr:col>
      <xdr:colOff>0</xdr:colOff>
      <xdr:row>24</xdr:row>
      <xdr:rowOff>114300</xdr:rowOff>
    </xdr:to>
    <xdr:cxnSp macro="">
      <xdr:nvCxnSpPr>
        <xdr:cNvPr id="30" name="直線コネクタ 50">
          <a:extLst>
            <a:ext uri="{FF2B5EF4-FFF2-40B4-BE49-F238E27FC236}">
              <a16:creationId xmlns:a16="http://schemas.microsoft.com/office/drawing/2014/main" id="{00000000-0008-0000-1F00-00001E000000}"/>
            </a:ext>
          </a:extLst>
        </xdr:cNvPr>
        <xdr:cNvCxnSpPr>
          <a:cxnSpLocks noChangeShapeType="1"/>
        </xdr:cNvCxnSpPr>
      </xdr:nvCxnSpPr>
      <xdr:spPr bwMode="auto">
        <a:xfrm>
          <a:off x="306705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28575</xdr:rowOff>
    </xdr:from>
    <xdr:to>
      <xdr:col>29</xdr:col>
      <xdr:colOff>0</xdr:colOff>
      <xdr:row>24</xdr:row>
      <xdr:rowOff>114300</xdr:rowOff>
    </xdr:to>
    <xdr:cxnSp macro="">
      <xdr:nvCxnSpPr>
        <xdr:cNvPr id="31" name="直線コネクタ 50">
          <a:extLst>
            <a:ext uri="{FF2B5EF4-FFF2-40B4-BE49-F238E27FC236}">
              <a16:creationId xmlns:a16="http://schemas.microsoft.com/office/drawing/2014/main" id="{00000000-0008-0000-1F00-00001F000000}"/>
            </a:ext>
          </a:extLst>
        </xdr:cNvPr>
        <xdr:cNvCxnSpPr>
          <a:cxnSpLocks noChangeShapeType="1"/>
        </xdr:cNvCxnSpPr>
      </xdr:nvCxnSpPr>
      <xdr:spPr bwMode="auto">
        <a:xfrm>
          <a:off x="32385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24</xdr:row>
      <xdr:rowOff>28575</xdr:rowOff>
    </xdr:from>
    <xdr:to>
      <xdr:col>25</xdr:col>
      <xdr:colOff>0</xdr:colOff>
      <xdr:row>24</xdr:row>
      <xdr:rowOff>114300</xdr:rowOff>
    </xdr:to>
    <xdr:cxnSp macro="">
      <xdr:nvCxnSpPr>
        <xdr:cNvPr id="32" name="直線コネクタ 50">
          <a:extLst>
            <a:ext uri="{FF2B5EF4-FFF2-40B4-BE49-F238E27FC236}">
              <a16:creationId xmlns:a16="http://schemas.microsoft.com/office/drawing/2014/main" id="{00000000-0008-0000-1F00-000020000000}"/>
            </a:ext>
          </a:extLst>
        </xdr:cNvPr>
        <xdr:cNvCxnSpPr>
          <a:cxnSpLocks noChangeShapeType="1"/>
        </xdr:cNvCxnSpPr>
      </xdr:nvCxnSpPr>
      <xdr:spPr bwMode="auto">
        <a:xfrm>
          <a:off x="2895600" y="3562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23</xdr:row>
      <xdr:rowOff>95250</xdr:rowOff>
    </xdr:from>
    <xdr:to>
      <xdr:col>39</xdr:col>
      <xdr:colOff>0</xdr:colOff>
      <xdr:row>24</xdr:row>
      <xdr:rowOff>123825</xdr:rowOff>
    </xdr:to>
    <xdr:cxnSp macro="">
      <xdr:nvCxnSpPr>
        <xdr:cNvPr id="33" name="直線コネクタ 50">
          <a:extLst>
            <a:ext uri="{FF2B5EF4-FFF2-40B4-BE49-F238E27FC236}">
              <a16:creationId xmlns:a16="http://schemas.microsoft.com/office/drawing/2014/main" id="{00000000-0008-0000-1F00-000021000000}"/>
            </a:ext>
          </a:extLst>
        </xdr:cNvPr>
        <xdr:cNvCxnSpPr>
          <a:cxnSpLocks noChangeShapeType="1"/>
        </xdr:cNvCxnSpPr>
      </xdr:nvCxnSpPr>
      <xdr:spPr bwMode="auto">
        <a:xfrm>
          <a:off x="40957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23</xdr:row>
      <xdr:rowOff>95250</xdr:rowOff>
    </xdr:from>
    <xdr:to>
      <xdr:col>31</xdr:col>
      <xdr:colOff>0</xdr:colOff>
      <xdr:row>24</xdr:row>
      <xdr:rowOff>123825</xdr:rowOff>
    </xdr:to>
    <xdr:cxnSp macro="">
      <xdr:nvCxnSpPr>
        <xdr:cNvPr id="34" name="直線コネクタ 50">
          <a:extLst>
            <a:ext uri="{FF2B5EF4-FFF2-40B4-BE49-F238E27FC236}">
              <a16:creationId xmlns:a16="http://schemas.microsoft.com/office/drawing/2014/main" id="{00000000-0008-0000-1F00-000022000000}"/>
            </a:ext>
          </a:extLst>
        </xdr:cNvPr>
        <xdr:cNvCxnSpPr>
          <a:cxnSpLocks noChangeShapeType="1"/>
        </xdr:cNvCxnSpPr>
      </xdr:nvCxnSpPr>
      <xdr:spPr bwMode="auto">
        <a:xfrm>
          <a:off x="3409950" y="3486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28</xdr:row>
      <xdr:rowOff>28575</xdr:rowOff>
    </xdr:from>
    <xdr:to>
      <xdr:col>43</xdr:col>
      <xdr:colOff>0</xdr:colOff>
      <xdr:row>28</xdr:row>
      <xdr:rowOff>114300</xdr:rowOff>
    </xdr:to>
    <xdr:cxnSp macro="">
      <xdr:nvCxnSpPr>
        <xdr:cNvPr id="35" name="直線コネクタ 50">
          <a:extLst>
            <a:ext uri="{FF2B5EF4-FFF2-40B4-BE49-F238E27FC236}">
              <a16:creationId xmlns:a16="http://schemas.microsoft.com/office/drawing/2014/main" id="{00000000-0008-0000-1F00-000023000000}"/>
            </a:ext>
          </a:extLst>
        </xdr:cNvPr>
        <xdr:cNvCxnSpPr>
          <a:cxnSpLocks noChangeShapeType="1"/>
        </xdr:cNvCxnSpPr>
      </xdr:nvCxnSpPr>
      <xdr:spPr bwMode="auto">
        <a:xfrm>
          <a:off x="44386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28</xdr:row>
      <xdr:rowOff>28575</xdr:rowOff>
    </xdr:from>
    <xdr:to>
      <xdr:col>45</xdr:col>
      <xdr:colOff>0</xdr:colOff>
      <xdr:row>28</xdr:row>
      <xdr:rowOff>114300</xdr:rowOff>
    </xdr:to>
    <xdr:cxnSp macro="">
      <xdr:nvCxnSpPr>
        <xdr:cNvPr id="36" name="直線コネクタ 50">
          <a:extLst>
            <a:ext uri="{FF2B5EF4-FFF2-40B4-BE49-F238E27FC236}">
              <a16:creationId xmlns:a16="http://schemas.microsoft.com/office/drawing/2014/main" id="{00000000-0008-0000-1F00-000024000000}"/>
            </a:ext>
          </a:extLst>
        </xdr:cNvPr>
        <xdr:cNvCxnSpPr>
          <a:cxnSpLocks noChangeShapeType="1"/>
        </xdr:cNvCxnSpPr>
      </xdr:nvCxnSpPr>
      <xdr:spPr bwMode="auto">
        <a:xfrm>
          <a:off x="46101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28</xdr:row>
      <xdr:rowOff>28575</xdr:rowOff>
    </xdr:from>
    <xdr:to>
      <xdr:col>41</xdr:col>
      <xdr:colOff>0</xdr:colOff>
      <xdr:row>28</xdr:row>
      <xdr:rowOff>114300</xdr:rowOff>
    </xdr:to>
    <xdr:cxnSp macro="">
      <xdr:nvCxnSpPr>
        <xdr:cNvPr id="37" name="直線コネクタ 50">
          <a:extLst>
            <a:ext uri="{FF2B5EF4-FFF2-40B4-BE49-F238E27FC236}">
              <a16:creationId xmlns:a16="http://schemas.microsoft.com/office/drawing/2014/main" id="{00000000-0008-0000-1F00-000025000000}"/>
            </a:ext>
          </a:extLst>
        </xdr:cNvPr>
        <xdr:cNvCxnSpPr>
          <a:cxnSpLocks noChangeShapeType="1"/>
        </xdr:cNvCxnSpPr>
      </xdr:nvCxnSpPr>
      <xdr:spPr bwMode="auto">
        <a:xfrm>
          <a:off x="42672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28</xdr:row>
      <xdr:rowOff>28575</xdr:rowOff>
    </xdr:from>
    <xdr:to>
      <xdr:col>35</xdr:col>
      <xdr:colOff>0</xdr:colOff>
      <xdr:row>28</xdr:row>
      <xdr:rowOff>114300</xdr:rowOff>
    </xdr:to>
    <xdr:cxnSp macro="">
      <xdr:nvCxnSpPr>
        <xdr:cNvPr id="38" name="直線コネクタ 50">
          <a:extLst>
            <a:ext uri="{FF2B5EF4-FFF2-40B4-BE49-F238E27FC236}">
              <a16:creationId xmlns:a16="http://schemas.microsoft.com/office/drawing/2014/main" id="{00000000-0008-0000-1F00-000026000000}"/>
            </a:ext>
          </a:extLst>
        </xdr:cNvPr>
        <xdr:cNvCxnSpPr>
          <a:cxnSpLocks noChangeShapeType="1"/>
        </xdr:cNvCxnSpPr>
      </xdr:nvCxnSpPr>
      <xdr:spPr bwMode="auto">
        <a:xfrm>
          <a:off x="37528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28</xdr:row>
      <xdr:rowOff>28575</xdr:rowOff>
    </xdr:from>
    <xdr:to>
      <xdr:col>37</xdr:col>
      <xdr:colOff>0</xdr:colOff>
      <xdr:row>28</xdr:row>
      <xdr:rowOff>114300</xdr:rowOff>
    </xdr:to>
    <xdr:cxnSp macro="">
      <xdr:nvCxnSpPr>
        <xdr:cNvPr id="39" name="直線コネクタ 50">
          <a:extLst>
            <a:ext uri="{FF2B5EF4-FFF2-40B4-BE49-F238E27FC236}">
              <a16:creationId xmlns:a16="http://schemas.microsoft.com/office/drawing/2014/main" id="{00000000-0008-0000-1F00-000027000000}"/>
            </a:ext>
          </a:extLst>
        </xdr:cNvPr>
        <xdr:cNvCxnSpPr>
          <a:cxnSpLocks noChangeShapeType="1"/>
        </xdr:cNvCxnSpPr>
      </xdr:nvCxnSpPr>
      <xdr:spPr bwMode="auto">
        <a:xfrm>
          <a:off x="39243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28</xdr:row>
      <xdr:rowOff>28575</xdr:rowOff>
    </xdr:from>
    <xdr:to>
      <xdr:col>33</xdr:col>
      <xdr:colOff>0</xdr:colOff>
      <xdr:row>28</xdr:row>
      <xdr:rowOff>114300</xdr:rowOff>
    </xdr:to>
    <xdr:cxnSp macro="">
      <xdr:nvCxnSpPr>
        <xdr:cNvPr id="40" name="直線コネクタ 50">
          <a:extLst>
            <a:ext uri="{FF2B5EF4-FFF2-40B4-BE49-F238E27FC236}">
              <a16:creationId xmlns:a16="http://schemas.microsoft.com/office/drawing/2014/main" id="{00000000-0008-0000-1F00-000028000000}"/>
            </a:ext>
          </a:extLst>
        </xdr:cNvPr>
        <xdr:cNvCxnSpPr>
          <a:cxnSpLocks noChangeShapeType="1"/>
        </xdr:cNvCxnSpPr>
      </xdr:nvCxnSpPr>
      <xdr:spPr bwMode="auto">
        <a:xfrm>
          <a:off x="35814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28</xdr:row>
      <xdr:rowOff>28575</xdr:rowOff>
    </xdr:from>
    <xdr:to>
      <xdr:col>27</xdr:col>
      <xdr:colOff>0</xdr:colOff>
      <xdr:row>28</xdr:row>
      <xdr:rowOff>114300</xdr:rowOff>
    </xdr:to>
    <xdr:cxnSp macro="">
      <xdr:nvCxnSpPr>
        <xdr:cNvPr id="41" name="直線コネクタ 50">
          <a:extLst>
            <a:ext uri="{FF2B5EF4-FFF2-40B4-BE49-F238E27FC236}">
              <a16:creationId xmlns:a16="http://schemas.microsoft.com/office/drawing/2014/main" id="{00000000-0008-0000-1F00-000029000000}"/>
            </a:ext>
          </a:extLst>
        </xdr:cNvPr>
        <xdr:cNvCxnSpPr>
          <a:cxnSpLocks noChangeShapeType="1"/>
        </xdr:cNvCxnSpPr>
      </xdr:nvCxnSpPr>
      <xdr:spPr bwMode="auto">
        <a:xfrm>
          <a:off x="306705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28</xdr:row>
      <xdr:rowOff>28575</xdr:rowOff>
    </xdr:from>
    <xdr:to>
      <xdr:col>29</xdr:col>
      <xdr:colOff>0</xdr:colOff>
      <xdr:row>28</xdr:row>
      <xdr:rowOff>114300</xdr:rowOff>
    </xdr:to>
    <xdr:cxnSp macro="">
      <xdr:nvCxnSpPr>
        <xdr:cNvPr id="42" name="直線コネクタ 50">
          <a:extLst>
            <a:ext uri="{FF2B5EF4-FFF2-40B4-BE49-F238E27FC236}">
              <a16:creationId xmlns:a16="http://schemas.microsoft.com/office/drawing/2014/main" id="{00000000-0008-0000-1F00-00002A000000}"/>
            </a:ext>
          </a:extLst>
        </xdr:cNvPr>
        <xdr:cNvCxnSpPr>
          <a:cxnSpLocks noChangeShapeType="1"/>
        </xdr:cNvCxnSpPr>
      </xdr:nvCxnSpPr>
      <xdr:spPr bwMode="auto">
        <a:xfrm>
          <a:off x="32385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28</xdr:row>
      <xdr:rowOff>28575</xdr:rowOff>
    </xdr:from>
    <xdr:to>
      <xdr:col>25</xdr:col>
      <xdr:colOff>0</xdr:colOff>
      <xdr:row>28</xdr:row>
      <xdr:rowOff>114300</xdr:rowOff>
    </xdr:to>
    <xdr:cxnSp macro="">
      <xdr:nvCxnSpPr>
        <xdr:cNvPr id="43" name="直線コネクタ 50">
          <a:extLst>
            <a:ext uri="{FF2B5EF4-FFF2-40B4-BE49-F238E27FC236}">
              <a16:creationId xmlns:a16="http://schemas.microsoft.com/office/drawing/2014/main" id="{00000000-0008-0000-1F00-00002B000000}"/>
            </a:ext>
          </a:extLst>
        </xdr:cNvPr>
        <xdr:cNvCxnSpPr>
          <a:cxnSpLocks noChangeShapeType="1"/>
        </xdr:cNvCxnSpPr>
      </xdr:nvCxnSpPr>
      <xdr:spPr bwMode="auto">
        <a:xfrm>
          <a:off x="2895600" y="41338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95250</xdr:rowOff>
    </xdr:from>
    <xdr:to>
      <xdr:col>39</xdr:col>
      <xdr:colOff>0</xdr:colOff>
      <xdr:row>28</xdr:row>
      <xdr:rowOff>123825</xdr:rowOff>
    </xdr:to>
    <xdr:cxnSp macro="">
      <xdr:nvCxnSpPr>
        <xdr:cNvPr id="44" name="直線コネクタ 50">
          <a:extLst>
            <a:ext uri="{FF2B5EF4-FFF2-40B4-BE49-F238E27FC236}">
              <a16:creationId xmlns:a16="http://schemas.microsoft.com/office/drawing/2014/main" id="{00000000-0008-0000-1F00-00002C000000}"/>
            </a:ext>
          </a:extLst>
        </xdr:cNvPr>
        <xdr:cNvCxnSpPr>
          <a:cxnSpLocks noChangeShapeType="1"/>
        </xdr:cNvCxnSpPr>
      </xdr:nvCxnSpPr>
      <xdr:spPr bwMode="auto">
        <a:xfrm>
          <a:off x="4095750" y="40576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85725</xdr:rowOff>
    </xdr:from>
    <xdr:to>
      <xdr:col>31</xdr:col>
      <xdr:colOff>0</xdr:colOff>
      <xdr:row>28</xdr:row>
      <xdr:rowOff>114300</xdr:rowOff>
    </xdr:to>
    <xdr:cxnSp macro="">
      <xdr:nvCxnSpPr>
        <xdr:cNvPr id="45" name="直線コネクタ 50">
          <a:extLst>
            <a:ext uri="{FF2B5EF4-FFF2-40B4-BE49-F238E27FC236}">
              <a16:creationId xmlns:a16="http://schemas.microsoft.com/office/drawing/2014/main" id="{00000000-0008-0000-1F00-00002D000000}"/>
            </a:ext>
          </a:extLst>
        </xdr:cNvPr>
        <xdr:cNvCxnSpPr>
          <a:cxnSpLocks noChangeShapeType="1"/>
        </xdr:cNvCxnSpPr>
      </xdr:nvCxnSpPr>
      <xdr:spPr bwMode="auto">
        <a:xfrm>
          <a:off x="3409950" y="40481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32</xdr:row>
      <xdr:rowOff>28575</xdr:rowOff>
    </xdr:from>
    <xdr:to>
      <xdr:col>43</xdr:col>
      <xdr:colOff>0</xdr:colOff>
      <xdr:row>32</xdr:row>
      <xdr:rowOff>114300</xdr:rowOff>
    </xdr:to>
    <xdr:cxnSp macro="">
      <xdr:nvCxnSpPr>
        <xdr:cNvPr id="46" name="直線コネクタ 50">
          <a:extLst>
            <a:ext uri="{FF2B5EF4-FFF2-40B4-BE49-F238E27FC236}">
              <a16:creationId xmlns:a16="http://schemas.microsoft.com/office/drawing/2014/main" id="{00000000-0008-0000-1F00-00002E000000}"/>
            </a:ext>
          </a:extLst>
        </xdr:cNvPr>
        <xdr:cNvCxnSpPr>
          <a:cxnSpLocks noChangeShapeType="1"/>
        </xdr:cNvCxnSpPr>
      </xdr:nvCxnSpPr>
      <xdr:spPr bwMode="auto">
        <a:xfrm>
          <a:off x="44386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32</xdr:row>
      <xdr:rowOff>28575</xdr:rowOff>
    </xdr:from>
    <xdr:to>
      <xdr:col>45</xdr:col>
      <xdr:colOff>0</xdr:colOff>
      <xdr:row>32</xdr:row>
      <xdr:rowOff>114300</xdr:rowOff>
    </xdr:to>
    <xdr:cxnSp macro="">
      <xdr:nvCxnSpPr>
        <xdr:cNvPr id="47" name="直線コネクタ 50">
          <a:extLst>
            <a:ext uri="{FF2B5EF4-FFF2-40B4-BE49-F238E27FC236}">
              <a16:creationId xmlns:a16="http://schemas.microsoft.com/office/drawing/2014/main" id="{00000000-0008-0000-1F00-00002F000000}"/>
            </a:ext>
          </a:extLst>
        </xdr:cNvPr>
        <xdr:cNvCxnSpPr>
          <a:cxnSpLocks noChangeShapeType="1"/>
        </xdr:cNvCxnSpPr>
      </xdr:nvCxnSpPr>
      <xdr:spPr bwMode="auto">
        <a:xfrm>
          <a:off x="46101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28575</xdr:rowOff>
    </xdr:from>
    <xdr:to>
      <xdr:col>41</xdr:col>
      <xdr:colOff>0</xdr:colOff>
      <xdr:row>32</xdr:row>
      <xdr:rowOff>114300</xdr:rowOff>
    </xdr:to>
    <xdr:cxnSp macro="">
      <xdr:nvCxnSpPr>
        <xdr:cNvPr id="48" name="直線コネクタ 50">
          <a:extLst>
            <a:ext uri="{FF2B5EF4-FFF2-40B4-BE49-F238E27FC236}">
              <a16:creationId xmlns:a16="http://schemas.microsoft.com/office/drawing/2014/main" id="{00000000-0008-0000-1F00-000030000000}"/>
            </a:ext>
          </a:extLst>
        </xdr:cNvPr>
        <xdr:cNvCxnSpPr>
          <a:cxnSpLocks noChangeShapeType="1"/>
        </xdr:cNvCxnSpPr>
      </xdr:nvCxnSpPr>
      <xdr:spPr bwMode="auto">
        <a:xfrm>
          <a:off x="42672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32</xdr:row>
      <xdr:rowOff>28575</xdr:rowOff>
    </xdr:from>
    <xdr:to>
      <xdr:col>35</xdr:col>
      <xdr:colOff>0</xdr:colOff>
      <xdr:row>32</xdr:row>
      <xdr:rowOff>114300</xdr:rowOff>
    </xdr:to>
    <xdr:cxnSp macro="">
      <xdr:nvCxnSpPr>
        <xdr:cNvPr id="49" name="直線コネクタ 48">
          <a:extLst>
            <a:ext uri="{FF2B5EF4-FFF2-40B4-BE49-F238E27FC236}">
              <a16:creationId xmlns:a16="http://schemas.microsoft.com/office/drawing/2014/main" id="{00000000-0008-0000-1F00-000031000000}"/>
            </a:ext>
          </a:extLst>
        </xdr:cNvPr>
        <xdr:cNvCxnSpPr>
          <a:cxnSpLocks noChangeShapeType="1"/>
        </xdr:cNvCxnSpPr>
      </xdr:nvCxnSpPr>
      <xdr:spPr bwMode="auto">
        <a:xfrm>
          <a:off x="37528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32</xdr:row>
      <xdr:rowOff>28575</xdr:rowOff>
    </xdr:from>
    <xdr:to>
      <xdr:col>37</xdr:col>
      <xdr:colOff>0</xdr:colOff>
      <xdr:row>32</xdr:row>
      <xdr:rowOff>114300</xdr:rowOff>
    </xdr:to>
    <xdr:cxnSp macro="">
      <xdr:nvCxnSpPr>
        <xdr:cNvPr id="50" name="直線コネクタ 50">
          <a:extLst>
            <a:ext uri="{FF2B5EF4-FFF2-40B4-BE49-F238E27FC236}">
              <a16:creationId xmlns:a16="http://schemas.microsoft.com/office/drawing/2014/main" id="{00000000-0008-0000-1F00-000032000000}"/>
            </a:ext>
          </a:extLst>
        </xdr:cNvPr>
        <xdr:cNvCxnSpPr>
          <a:cxnSpLocks noChangeShapeType="1"/>
        </xdr:cNvCxnSpPr>
      </xdr:nvCxnSpPr>
      <xdr:spPr bwMode="auto">
        <a:xfrm>
          <a:off x="39243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28575</xdr:rowOff>
    </xdr:from>
    <xdr:to>
      <xdr:col>33</xdr:col>
      <xdr:colOff>0</xdr:colOff>
      <xdr:row>32</xdr:row>
      <xdr:rowOff>114300</xdr:rowOff>
    </xdr:to>
    <xdr:cxnSp macro="">
      <xdr:nvCxnSpPr>
        <xdr:cNvPr id="51" name="直線コネクタ 50">
          <a:extLst>
            <a:ext uri="{FF2B5EF4-FFF2-40B4-BE49-F238E27FC236}">
              <a16:creationId xmlns:a16="http://schemas.microsoft.com/office/drawing/2014/main" id="{00000000-0008-0000-1F00-000033000000}"/>
            </a:ext>
          </a:extLst>
        </xdr:cNvPr>
        <xdr:cNvCxnSpPr>
          <a:cxnSpLocks noChangeShapeType="1"/>
        </xdr:cNvCxnSpPr>
      </xdr:nvCxnSpPr>
      <xdr:spPr bwMode="auto">
        <a:xfrm>
          <a:off x="35814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32</xdr:row>
      <xdr:rowOff>28575</xdr:rowOff>
    </xdr:from>
    <xdr:to>
      <xdr:col>27</xdr:col>
      <xdr:colOff>0</xdr:colOff>
      <xdr:row>32</xdr:row>
      <xdr:rowOff>114300</xdr:rowOff>
    </xdr:to>
    <xdr:cxnSp macro="">
      <xdr:nvCxnSpPr>
        <xdr:cNvPr id="52" name="直線コネクタ 50">
          <a:extLst>
            <a:ext uri="{FF2B5EF4-FFF2-40B4-BE49-F238E27FC236}">
              <a16:creationId xmlns:a16="http://schemas.microsoft.com/office/drawing/2014/main" id="{00000000-0008-0000-1F00-000034000000}"/>
            </a:ext>
          </a:extLst>
        </xdr:cNvPr>
        <xdr:cNvCxnSpPr>
          <a:cxnSpLocks noChangeShapeType="1"/>
        </xdr:cNvCxnSpPr>
      </xdr:nvCxnSpPr>
      <xdr:spPr bwMode="auto">
        <a:xfrm>
          <a:off x="306705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32</xdr:row>
      <xdr:rowOff>28575</xdr:rowOff>
    </xdr:from>
    <xdr:to>
      <xdr:col>29</xdr:col>
      <xdr:colOff>0</xdr:colOff>
      <xdr:row>32</xdr:row>
      <xdr:rowOff>114300</xdr:rowOff>
    </xdr:to>
    <xdr:cxnSp macro="">
      <xdr:nvCxnSpPr>
        <xdr:cNvPr id="53" name="直線コネクタ 50">
          <a:extLst>
            <a:ext uri="{FF2B5EF4-FFF2-40B4-BE49-F238E27FC236}">
              <a16:creationId xmlns:a16="http://schemas.microsoft.com/office/drawing/2014/main" id="{00000000-0008-0000-1F00-000035000000}"/>
            </a:ext>
          </a:extLst>
        </xdr:cNvPr>
        <xdr:cNvCxnSpPr>
          <a:cxnSpLocks noChangeShapeType="1"/>
        </xdr:cNvCxnSpPr>
      </xdr:nvCxnSpPr>
      <xdr:spPr bwMode="auto">
        <a:xfrm>
          <a:off x="32385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32</xdr:row>
      <xdr:rowOff>28575</xdr:rowOff>
    </xdr:from>
    <xdr:to>
      <xdr:col>25</xdr:col>
      <xdr:colOff>0</xdr:colOff>
      <xdr:row>32</xdr:row>
      <xdr:rowOff>114300</xdr:rowOff>
    </xdr:to>
    <xdr:cxnSp macro="">
      <xdr:nvCxnSpPr>
        <xdr:cNvPr id="54" name="直線コネクタ 50">
          <a:extLst>
            <a:ext uri="{FF2B5EF4-FFF2-40B4-BE49-F238E27FC236}">
              <a16:creationId xmlns:a16="http://schemas.microsoft.com/office/drawing/2014/main" id="{00000000-0008-0000-1F00-000036000000}"/>
            </a:ext>
          </a:extLst>
        </xdr:cNvPr>
        <xdr:cNvCxnSpPr>
          <a:cxnSpLocks noChangeShapeType="1"/>
        </xdr:cNvCxnSpPr>
      </xdr:nvCxnSpPr>
      <xdr:spPr bwMode="auto">
        <a:xfrm>
          <a:off x="2895600" y="470535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31</xdr:row>
      <xdr:rowOff>95250</xdr:rowOff>
    </xdr:from>
    <xdr:to>
      <xdr:col>39</xdr:col>
      <xdr:colOff>0</xdr:colOff>
      <xdr:row>32</xdr:row>
      <xdr:rowOff>123825</xdr:rowOff>
    </xdr:to>
    <xdr:cxnSp macro="">
      <xdr:nvCxnSpPr>
        <xdr:cNvPr id="55" name="直線コネクタ 50">
          <a:extLst>
            <a:ext uri="{FF2B5EF4-FFF2-40B4-BE49-F238E27FC236}">
              <a16:creationId xmlns:a16="http://schemas.microsoft.com/office/drawing/2014/main" id="{00000000-0008-0000-1F00-000037000000}"/>
            </a:ext>
          </a:extLst>
        </xdr:cNvPr>
        <xdr:cNvCxnSpPr>
          <a:cxnSpLocks noChangeShapeType="1"/>
        </xdr:cNvCxnSpPr>
      </xdr:nvCxnSpPr>
      <xdr:spPr bwMode="auto">
        <a:xfrm>
          <a:off x="40957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31</xdr:row>
      <xdr:rowOff>95250</xdr:rowOff>
    </xdr:from>
    <xdr:to>
      <xdr:col>31</xdr:col>
      <xdr:colOff>0</xdr:colOff>
      <xdr:row>32</xdr:row>
      <xdr:rowOff>123825</xdr:rowOff>
    </xdr:to>
    <xdr:cxnSp macro="">
      <xdr:nvCxnSpPr>
        <xdr:cNvPr id="56" name="直線コネクタ 50">
          <a:extLst>
            <a:ext uri="{FF2B5EF4-FFF2-40B4-BE49-F238E27FC236}">
              <a16:creationId xmlns:a16="http://schemas.microsoft.com/office/drawing/2014/main" id="{00000000-0008-0000-1F00-000038000000}"/>
            </a:ext>
          </a:extLst>
        </xdr:cNvPr>
        <xdr:cNvCxnSpPr>
          <a:cxnSpLocks noChangeShapeType="1"/>
        </xdr:cNvCxnSpPr>
      </xdr:nvCxnSpPr>
      <xdr:spPr bwMode="auto">
        <a:xfrm>
          <a:off x="3409950" y="46291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50</xdr:row>
      <xdr:rowOff>95249</xdr:rowOff>
    </xdr:from>
    <xdr:to>
      <xdr:col>37</xdr:col>
      <xdr:colOff>0</xdr:colOff>
      <xdr:row>51</xdr:row>
      <xdr:rowOff>8549</xdr:rowOff>
    </xdr:to>
    <xdr:cxnSp macro="">
      <xdr:nvCxnSpPr>
        <xdr:cNvPr id="57" name="直線コネクタ 50">
          <a:extLst>
            <a:ext uri="{FF2B5EF4-FFF2-40B4-BE49-F238E27FC236}">
              <a16:creationId xmlns:a16="http://schemas.microsoft.com/office/drawing/2014/main" id="{00000000-0008-0000-1F00-000039000000}"/>
            </a:ext>
          </a:extLst>
        </xdr:cNvPr>
        <xdr:cNvCxnSpPr>
          <a:cxnSpLocks noChangeShapeType="1"/>
        </xdr:cNvCxnSpPr>
      </xdr:nvCxnSpPr>
      <xdr:spPr bwMode="auto">
        <a:xfrm>
          <a:off x="39243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50</xdr:row>
      <xdr:rowOff>95249</xdr:rowOff>
    </xdr:from>
    <xdr:to>
      <xdr:col>29</xdr:col>
      <xdr:colOff>0</xdr:colOff>
      <xdr:row>51</xdr:row>
      <xdr:rowOff>8549</xdr:rowOff>
    </xdr:to>
    <xdr:cxnSp macro="">
      <xdr:nvCxnSpPr>
        <xdr:cNvPr id="58" name="直線コネクタ 50">
          <a:extLst>
            <a:ext uri="{FF2B5EF4-FFF2-40B4-BE49-F238E27FC236}">
              <a16:creationId xmlns:a16="http://schemas.microsoft.com/office/drawing/2014/main" id="{00000000-0008-0000-1F00-00003A000000}"/>
            </a:ext>
          </a:extLst>
        </xdr:cNvPr>
        <xdr:cNvCxnSpPr>
          <a:cxnSpLocks noChangeShapeType="1"/>
        </xdr:cNvCxnSpPr>
      </xdr:nvCxnSpPr>
      <xdr:spPr bwMode="auto">
        <a:xfrm>
          <a:off x="3238500" y="7429499"/>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171450</xdr:rowOff>
    </xdr:from>
    <xdr:to>
      <xdr:col>41</xdr:col>
      <xdr:colOff>0</xdr:colOff>
      <xdr:row>52</xdr:row>
      <xdr:rowOff>257175</xdr:rowOff>
    </xdr:to>
    <xdr:cxnSp macro="">
      <xdr:nvCxnSpPr>
        <xdr:cNvPr id="59" name="直線コネクタ 50">
          <a:extLst>
            <a:ext uri="{FF2B5EF4-FFF2-40B4-BE49-F238E27FC236}">
              <a16:creationId xmlns:a16="http://schemas.microsoft.com/office/drawing/2014/main" id="{00000000-0008-0000-1F00-00003B000000}"/>
            </a:ext>
          </a:extLst>
        </xdr:cNvPr>
        <xdr:cNvCxnSpPr>
          <a:cxnSpLocks noChangeShapeType="1"/>
        </xdr:cNvCxnSpPr>
      </xdr:nvCxnSpPr>
      <xdr:spPr bwMode="auto">
        <a:xfrm>
          <a:off x="42672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52</xdr:row>
      <xdr:rowOff>171450</xdr:rowOff>
    </xdr:from>
    <xdr:to>
      <xdr:col>43</xdr:col>
      <xdr:colOff>0</xdr:colOff>
      <xdr:row>52</xdr:row>
      <xdr:rowOff>257175</xdr:rowOff>
    </xdr:to>
    <xdr:cxnSp macro="">
      <xdr:nvCxnSpPr>
        <xdr:cNvPr id="60" name="直線コネクタ 50">
          <a:extLst>
            <a:ext uri="{FF2B5EF4-FFF2-40B4-BE49-F238E27FC236}">
              <a16:creationId xmlns:a16="http://schemas.microsoft.com/office/drawing/2014/main" id="{00000000-0008-0000-1F00-00003C000000}"/>
            </a:ext>
          </a:extLst>
        </xdr:cNvPr>
        <xdr:cNvCxnSpPr>
          <a:cxnSpLocks noChangeShapeType="1"/>
        </xdr:cNvCxnSpPr>
      </xdr:nvCxnSpPr>
      <xdr:spPr bwMode="auto">
        <a:xfrm>
          <a:off x="44386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52</xdr:row>
      <xdr:rowOff>171450</xdr:rowOff>
    </xdr:from>
    <xdr:to>
      <xdr:col>39</xdr:col>
      <xdr:colOff>0</xdr:colOff>
      <xdr:row>52</xdr:row>
      <xdr:rowOff>257175</xdr:rowOff>
    </xdr:to>
    <xdr:cxnSp macro="">
      <xdr:nvCxnSpPr>
        <xdr:cNvPr id="61" name="直線コネクタ 50">
          <a:extLst>
            <a:ext uri="{FF2B5EF4-FFF2-40B4-BE49-F238E27FC236}">
              <a16:creationId xmlns:a16="http://schemas.microsoft.com/office/drawing/2014/main" id="{00000000-0008-0000-1F00-00003D000000}"/>
            </a:ext>
          </a:extLst>
        </xdr:cNvPr>
        <xdr:cNvCxnSpPr>
          <a:cxnSpLocks noChangeShapeType="1"/>
        </xdr:cNvCxnSpPr>
      </xdr:nvCxnSpPr>
      <xdr:spPr bwMode="auto">
        <a:xfrm>
          <a:off x="40957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171450</xdr:rowOff>
    </xdr:from>
    <xdr:to>
      <xdr:col>33</xdr:col>
      <xdr:colOff>0</xdr:colOff>
      <xdr:row>52</xdr:row>
      <xdr:rowOff>257175</xdr:rowOff>
    </xdr:to>
    <xdr:cxnSp macro="">
      <xdr:nvCxnSpPr>
        <xdr:cNvPr id="62" name="直線コネクタ 50">
          <a:extLst>
            <a:ext uri="{FF2B5EF4-FFF2-40B4-BE49-F238E27FC236}">
              <a16:creationId xmlns:a16="http://schemas.microsoft.com/office/drawing/2014/main" id="{00000000-0008-0000-1F00-00003E000000}"/>
            </a:ext>
          </a:extLst>
        </xdr:cNvPr>
        <xdr:cNvCxnSpPr>
          <a:cxnSpLocks noChangeShapeType="1"/>
        </xdr:cNvCxnSpPr>
      </xdr:nvCxnSpPr>
      <xdr:spPr bwMode="auto">
        <a:xfrm>
          <a:off x="35814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52</xdr:row>
      <xdr:rowOff>171450</xdr:rowOff>
    </xdr:from>
    <xdr:to>
      <xdr:col>35</xdr:col>
      <xdr:colOff>0</xdr:colOff>
      <xdr:row>52</xdr:row>
      <xdr:rowOff>257175</xdr:rowOff>
    </xdr:to>
    <xdr:cxnSp macro="">
      <xdr:nvCxnSpPr>
        <xdr:cNvPr id="63" name="直線コネクタ 50">
          <a:extLst>
            <a:ext uri="{FF2B5EF4-FFF2-40B4-BE49-F238E27FC236}">
              <a16:creationId xmlns:a16="http://schemas.microsoft.com/office/drawing/2014/main" id="{00000000-0008-0000-1F00-00003F000000}"/>
            </a:ext>
          </a:extLst>
        </xdr:cNvPr>
        <xdr:cNvCxnSpPr>
          <a:cxnSpLocks noChangeShapeType="1"/>
        </xdr:cNvCxnSpPr>
      </xdr:nvCxnSpPr>
      <xdr:spPr bwMode="auto">
        <a:xfrm>
          <a:off x="37528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52</xdr:row>
      <xdr:rowOff>171450</xdr:rowOff>
    </xdr:from>
    <xdr:to>
      <xdr:col>31</xdr:col>
      <xdr:colOff>0</xdr:colOff>
      <xdr:row>52</xdr:row>
      <xdr:rowOff>257175</xdr:rowOff>
    </xdr:to>
    <xdr:cxnSp macro="">
      <xdr:nvCxnSpPr>
        <xdr:cNvPr id="64" name="直線コネクタ 50">
          <a:extLst>
            <a:ext uri="{FF2B5EF4-FFF2-40B4-BE49-F238E27FC236}">
              <a16:creationId xmlns:a16="http://schemas.microsoft.com/office/drawing/2014/main" id="{00000000-0008-0000-1F00-000040000000}"/>
            </a:ext>
          </a:extLst>
        </xdr:cNvPr>
        <xdr:cNvCxnSpPr>
          <a:cxnSpLocks noChangeShapeType="1"/>
        </xdr:cNvCxnSpPr>
      </xdr:nvCxnSpPr>
      <xdr:spPr bwMode="auto">
        <a:xfrm>
          <a:off x="34099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52</xdr:row>
      <xdr:rowOff>171450</xdr:rowOff>
    </xdr:from>
    <xdr:to>
      <xdr:col>25</xdr:col>
      <xdr:colOff>0</xdr:colOff>
      <xdr:row>52</xdr:row>
      <xdr:rowOff>257175</xdr:rowOff>
    </xdr:to>
    <xdr:cxnSp macro="">
      <xdr:nvCxnSpPr>
        <xdr:cNvPr id="65" name="直線コネクタ 50">
          <a:extLst>
            <a:ext uri="{FF2B5EF4-FFF2-40B4-BE49-F238E27FC236}">
              <a16:creationId xmlns:a16="http://schemas.microsoft.com/office/drawing/2014/main" id="{00000000-0008-0000-1F00-000041000000}"/>
            </a:ext>
          </a:extLst>
        </xdr:cNvPr>
        <xdr:cNvCxnSpPr>
          <a:cxnSpLocks noChangeShapeType="1"/>
        </xdr:cNvCxnSpPr>
      </xdr:nvCxnSpPr>
      <xdr:spPr bwMode="auto">
        <a:xfrm>
          <a:off x="289560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52</xdr:row>
      <xdr:rowOff>171450</xdr:rowOff>
    </xdr:from>
    <xdr:to>
      <xdr:col>27</xdr:col>
      <xdr:colOff>0</xdr:colOff>
      <xdr:row>52</xdr:row>
      <xdr:rowOff>257175</xdr:rowOff>
    </xdr:to>
    <xdr:cxnSp macro="">
      <xdr:nvCxnSpPr>
        <xdr:cNvPr id="66" name="直線コネクタ 50">
          <a:extLst>
            <a:ext uri="{FF2B5EF4-FFF2-40B4-BE49-F238E27FC236}">
              <a16:creationId xmlns:a16="http://schemas.microsoft.com/office/drawing/2014/main" id="{00000000-0008-0000-1F00-000042000000}"/>
            </a:ext>
          </a:extLst>
        </xdr:cNvPr>
        <xdr:cNvCxnSpPr>
          <a:cxnSpLocks noChangeShapeType="1"/>
        </xdr:cNvCxnSpPr>
      </xdr:nvCxnSpPr>
      <xdr:spPr bwMode="auto">
        <a:xfrm>
          <a:off x="30670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52</xdr:row>
      <xdr:rowOff>171450</xdr:rowOff>
    </xdr:from>
    <xdr:to>
      <xdr:col>23</xdr:col>
      <xdr:colOff>0</xdr:colOff>
      <xdr:row>52</xdr:row>
      <xdr:rowOff>257175</xdr:rowOff>
    </xdr:to>
    <xdr:cxnSp macro="">
      <xdr:nvCxnSpPr>
        <xdr:cNvPr id="67" name="直線コネクタ 50">
          <a:extLst>
            <a:ext uri="{FF2B5EF4-FFF2-40B4-BE49-F238E27FC236}">
              <a16:creationId xmlns:a16="http://schemas.microsoft.com/office/drawing/2014/main" id="{00000000-0008-0000-1F00-000043000000}"/>
            </a:ext>
          </a:extLst>
        </xdr:cNvPr>
        <xdr:cNvCxnSpPr>
          <a:cxnSpLocks noChangeShapeType="1"/>
        </xdr:cNvCxnSpPr>
      </xdr:nvCxnSpPr>
      <xdr:spPr bwMode="auto">
        <a:xfrm>
          <a:off x="2724150" y="7886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52</xdr:row>
      <xdr:rowOff>85724</xdr:rowOff>
    </xdr:from>
    <xdr:to>
      <xdr:col>37</xdr:col>
      <xdr:colOff>0</xdr:colOff>
      <xdr:row>52</xdr:row>
      <xdr:rowOff>265724</xdr:rowOff>
    </xdr:to>
    <xdr:cxnSp macro="">
      <xdr:nvCxnSpPr>
        <xdr:cNvPr id="68" name="直線コネクタ 50">
          <a:extLst>
            <a:ext uri="{FF2B5EF4-FFF2-40B4-BE49-F238E27FC236}">
              <a16:creationId xmlns:a16="http://schemas.microsoft.com/office/drawing/2014/main" id="{00000000-0008-0000-1F00-000044000000}"/>
            </a:ext>
          </a:extLst>
        </xdr:cNvPr>
        <xdr:cNvCxnSpPr>
          <a:cxnSpLocks noChangeShapeType="1"/>
        </xdr:cNvCxnSpPr>
      </xdr:nvCxnSpPr>
      <xdr:spPr bwMode="auto">
        <a:xfrm>
          <a:off x="39243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52</xdr:row>
      <xdr:rowOff>85724</xdr:rowOff>
    </xdr:from>
    <xdr:to>
      <xdr:col>29</xdr:col>
      <xdr:colOff>0</xdr:colOff>
      <xdr:row>52</xdr:row>
      <xdr:rowOff>265724</xdr:rowOff>
    </xdr:to>
    <xdr:cxnSp macro="">
      <xdr:nvCxnSpPr>
        <xdr:cNvPr id="69" name="直線コネクタ 50">
          <a:extLst>
            <a:ext uri="{FF2B5EF4-FFF2-40B4-BE49-F238E27FC236}">
              <a16:creationId xmlns:a16="http://schemas.microsoft.com/office/drawing/2014/main" id="{00000000-0008-0000-1F00-000045000000}"/>
            </a:ext>
          </a:extLst>
        </xdr:cNvPr>
        <xdr:cNvCxnSpPr>
          <a:cxnSpLocks noChangeShapeType="1"/>
        </xdr:cNvCxnSpPr>
      </xdr:nvCxnSpPr>
      <xdr:spPr bwMode="auto">
        <a:xfrm>
          <a:off x="3238500" y="7800974"/>
          <a:ext cx="0" cy="18000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55</xdr:row>
      <xdr:rowOff>66675</xdr:rowOff>
    </xdr:from>
    <xdr:to>
      <xdr:col>41</xdr:col>
      <xdr:colOff>0</xdr:colOff>
      <xdr:row>55</xdr:row>
      <xdr:rowOff>152400</xdr:rowOff>
    </xdr:to>
    <xdr:cxnSp macro="">
      <xdr:nvCxnSpPr>
        <xdr:cNvPr id="70" name="直線コネクタ 50">
          <a:extLst>
            <a:ext uri="{FF2B5EF4-FFF2-40B4-BE49-F238E27FC236}">
              <a16:creationId xmlns:a16="http://schemas.microsoft.com/office/drawing/2014/main" id="{00000000-0008-0000-1F00-000046000000}"/>
            </a:ext>
          </a:extLst>
        </xdr:cNvPr>
        <xdr:cNvCxnSpPr>
          <a:cxnSpLocks noChangeShapeType="1"/>
        </xdr:cNvCxnSpPr>
      </xdr:nvCxnSpPr>
      <xdr:spPr bwMode="auto">
        <a:xfrm>
          <a:off x="42672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55</xdr:row>
      <xdr:rowOff>66675</xdr:rowOff>
    </xdr:from>
    <xdr:to>
      <xdr:col>43</xdr:col>
      <xdr:colOff>0</xdr:colOff>
      <xdr:row>55</xdr:row>
      <xdr:rowOff>152400</xdr:rowOff>
    </xdr:to>
    <xdr:cxnSp macro="">
      <xdr:nvCxnSpPr>
        <xdr:cNvPr id="71" name="直線コネクタ 50">
          <a:extLst>
            <a:ext uri="{FF2B5EF4-FFF2-40B4-BE49-F238E27FC236}">
              <a16:creationId xmlns:a16="http://schemas.microsoft.com/office/drawing/2014/main" id="{00000000-0008-0000-1F00-000047000000}"/>
            </a:ext>
          </a:extLst>
        </xdr:cNvPr>
        <xdr:cNvCxnSpPr>
          <a:cxnSpLocks noChangeShapeType="1"/>
        </xdr:cNvCxnSpPr>
      </xdr:nvCxnSpPr>
      <xdr:spPr bwMode="auto">
        <a:xfrm>
          <a:off x="44386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55</xdr:row>
      <xdr:rowOff>66675</xdr:rowOff>
    </xdr:from>
    <xdr:to>
      <xdr:col>39</xdr:col>
      <xdr:colOff>0</xdr:colOff>
      <xdr:row>55</xdr:row>
      <xdr:rowOff>152400</xdr:rowOff>
    </xdr:to>
    <xdr:cxnSp macro="">
      <xdr:nvCxnSpPr>
        <xdr:cNvPr id="72" name="直線コネクタ 50">
          <a:extLst>
            <a:ext uri="{FF2B5EF4-FFF2-40B4-BE49-F238E27FC236}">
              <a16:creationId xmlns:a16="http://schemas.microsoft.com/office/drawing/2014/main" id="{00000000-0008-0000-1F00-000048000000}"/>
            </a:ext>
          </a:extLst>
        </xdr:cNvPr>
        <xdr:cNvCxnSpPr>
          <a:cxnSpLocks noChangeShapeType="1"/>
        </xdr:cNvCxnSpPr>
      </xdr:nvCxnSpPr>
      <xdr:spPr bwMode="auto">
        <a:xfrm>
          <a:off x="40957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55</xdr:row>
      <xdr:rowOff>66675</xdr:rowOff>
    </xdr:from>
    <xdr:to>
      <xdr:col>33</xdr:col>
      <xdr:colOff>0</xdr:colOff>
      <xdr:row>55</xdr:row>
      <xdr:rowOff>152400</xdr:rowOff>
    </xdr:to>
    <xdr:cxnSp macro="">
      <xdr:nvCxnSpPr>
        <xdr:cNvPr id="73" name="直線コネクタ 50">
          <a:extLst>
            <a:ext uri="{FF2B5EF4-FFF2-40B4-BE49-F238E27FC236}">
              <a16:creationId xmlns:a16="http://schemas.microsoft.com/office/drawing/2014/main" id="{00000000-0008-0000-1F00-000049000000}"/>
            </a:ext>
          </a:extLst>
        </xdr:cNvPr>
        <xdr:cNvCxnSpPr>
          <a:cxnSpLocks noChangeShapeType="1"/>
        </xdr:cNvCxnSpPr>
      </xdr:nvCxnSpPr>
      <xdr:spPr bwMode="auto">
        <a:xfrm>
          <a:off x="35814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55</xdr:row>
      <xdr:rowOff>66675</xdr:rowOff>
    </xdr:from>
    <xdr:to>
      <xdr:col>35</xdr:col>
      <xdr:colOff>0</xdr:colOff>
      <xdr:row>55</xdr:row>
      <xdr:rowOff>152400</xdr:rowOff>
    </xdr:to>
    <xdr:cxnSp macro="">
      <xdr:nvCxnSpPr>
        <xdr:cNvPr id="74" name="直線コネクタ 50">
          <a:extLst>
            <a:ext uri="{FF2B5EF4-FFF2-40B4-BE49-F238E27FC236}">
              <a16:creationId xmlns:a16="http://schemas.microsoft.com/office/drawing/2014/main" id="{00000000-0008-0000-1F00-00004A000000}"/>
            </a:ext>
          </a:extLst>
        </xdr:cNvPr>
        <xdr:cNvCxnSpPr>
          <a:cxnSpLocks noChangeShapeType="1"/>
        </xdr:cNvCxnSpPr>
      </xdr:nvCxnSpPr>
      <xdr:spPr bwMode="auto">
        <a:xfrm>
          <a:off x="37528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55</xdr:row>
      <xdr:rowOff>66675</xdr:rowOff>
    </xdr:from>
    <xdr:to>
      <xdr:col>31</xdr:col>
      <xdr:colOff>0</xdr:colOff>
      <xdr:row>55</xdr:row>
      <xdr:rowOff>152400</xdr:rowOff>
    </xdr:to>
    <xdr:cxnSp macro="">
      <xdr:nvCxnSpPr>
        <xdr:cNvPr id="75" name="直線コネクタ 50">
          <a:extLst>
            <a:ext uri="{FF2B5EF4-FFF2-40B4-BE49-F238E27FC236}">
              <a16:creationId xmlns:a16="http://schemas.microsoft.com/office/drawing/2014/main" id="{00000000-0008-0000-1F00-00004B000000}"/>
            </a:ext>
          </a:extLst>
        </xdr:cNvPr>
        <xdr:cNvCxnSpPr>
          <a:cxnSpLocks noChangeShapeType="1"/>
        </xdr:cNvCxnSpPr>
      </xdr:nvCxnSpPr>
      <xdr:spPr bwMode="auto">
        <a:xfrm>
          <a:off x="34099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55</xdr:row>
      <xdr:rowOff>66675</xdr:rowOff>
    </xdr:from>
    <xdr:to>
      <xdr:col>25</xdr:col>
      <xdr:colOff>0</xdr:colOff>
      <xdr:row>55</xdr:row>
      <xdr:rowOff>152400</xdr:rowOff>
    </xdr:to>
    <xdr:cxnSp macro="">
      <xdr:nvCxnSpPr>
        <xdr:cNvPr id="76" name="直線コネクタ 50">
          <a:extLst>
            <a:ext uri="{FF2B5EF4-FFF2-40B4-BE49-F238E27FC236}">
              <a16:creationId xmlns:a16="http://schemas.microsoft.com/office/drawing/2014/main" id="{00000000-0008-0000-1F00-00004C000000}"/>
            </a:ext>
          </a:extLst>
        </xdr:cNvPr>
        <xdr:cNvCxnSpPr>
          <a:cxnSpLocks noChangeShapeType="1"/>
        </xdr:cNvCxnSpPr>
      </xdr:nvCxnSpPr>
      <xdr:spPr bwMode="auto">
        <a:xfrm>
          <a:off x="289560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55</xdr:row>
      <xdr:rowOff>66675</xdr:rowOff>
    </xdr:from>
    <xdr:to>
      <xdr:col>27</xdr:col>
      <xdr:colOff>0</xdr:colOff>
      <xdr:row>55</xdr:row>
      <xdr:rowOff>152400</xdr:rowOff>
    </xdr:to>
    <xdr:cxnSp macro="">
      <xdr:nvCxnSpPr>
        <xdr:cNvPr id="77" name="直線コネクタ 50">
          <a:extLst>
            <a:ext uri="{FF2B5EF4-FFF2-40B4-BE49-F238E27FC236}">
              <a16:creationId xmlns:a16="http://schemas.microsoft.com/office/drawing/2014/main" id="{00000000-0008-0000-1F00-00004D000000}"/>
            </a:ext>
          </a:extLst>
        </xdr:cNvPr>
        <xdr:cNvCxnSpPr>
          <a:cxnSpLocks noChangeShapeType="1"/>
        </xdr:cNvCxnSpPr>
      </xdr:nvCxnSpPr>
      <xdr:spPr bwMode="auto">
        <a:xfrm>
          <a:off x="30670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55</xdr:row>
      <xdr:rowOff>66675</xdr:rowOff>
    </xdr:from>
    <xdr:to>
      <xdr:col>23</xdr:col>
      <xdr:colOff>0</xdr:colOff>
      <xdr:row>55</xdr:row>
      <xdr:rowOff>152400</xdr:rowOff>
    </xdr:to>
    <xdr:cxnSp macro="">
      <xdr:nvCxnSpPr>
        <xdr:cNvPr id="78" name="直線コネクタ 50">
          <a:extLst>
            <a:ext uri="{FF2B5EF4-FFF2-40B4-BE49-F238E27FC236}">
              <a16:creationId xmlns:a16="http://schemas.microsoft.com/office/drawing/2014/main" id="{00000000-0008-0000-1F00-00004E000000}"/>
            </a:ext>
          </a:extLst>
        </xdr:cNvPr>
        <xdr:cNvCxnSpPr>
          <a:cxnSpLocks noChangeShapeType="1"/>
        </xdr:cNvCxnSpPr>
      </xdr:nvCxnSpPr>
      <xdr:spPr bwMode="auto">
        <a:xfrm>
          <a:off x="2724150" y="83820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55</xdr:row>
      <xdr:rowOff>38100</xdr:rowOff>
    </xdr:from>
    <xdr:to>
      <xdr:col>37</xdr:col>
      <xdr:colOff>0</xdr:colOff>
      <xdr:row>55</xdr:row>
      <xdr:rowOff>142875</xdr:rowOff>
    </xdr:to>
    <xdr:cxnSp macro="">
      <xdr:nvCxnSpPr>
        <xdr:cNvPr id="79" name="直線コネクタ 50">
          <a:extLst>
            <a:ext uri="{FF2B5EF4-FFF2-40B4-BE49-F238E27FC236}">
              <a16:creationId xmlns:a16="http://schemas.microsoft.com/office/drawing/2014/main" id="{00000000-0008-0000-1F00-00004F000000}"/>
            </a:ext>
          </a:extLst>
        </xdr:cNvPr>
        <xdr:cNvCxnSpPr>
          <a:cxnSpLocks noChangeShapeType="1"/>
        </xdr:cNvCxnSpPr>
      </xdr:nvCxnSpPr>
      <xdr:spPr bwMode="auto">
        <a:xfrm>
          <a:off x="39243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55</xdr:row>
      <xdr:rowOff>38100</xdr:rowOff>
    </xdr:from>
    <xdr:to>
      <xdr:col>29</xdr:col>
      <xdr:colOff>0</xdr:colOff>
      <xdr:row>55</xdr:row>
      <xdr:rowOff>142875</xdr:rowOff>
    </xdr:to>
    <xdr:cxnSp macro="">
      <xdr:nvCxnSpPr>
        <xdr:cNvPr id="80" name="直線コネクタ 50">
          <a:extLst>
            <a:ext uri="{FF2B5EF4-FFF2-40B4-BE49-F238E27FC236}">
              <a16:creationId xmlns:a16="http://schemas.microsoft.com/office/drawing/2014/main" id="{00000000-0008-0000-1F00-000050000000}"/>
            </a:ext>
          </a:extLst>
        </xdr:cNvPr>
        <xdr:cNvCxnSpPr>
          <a:cxnSpLocks noChangeShapeType="1"/>
        </xdr:cNvCxnSpPr>
      </xdr:nvCxnSpPr>
      <xdr:spPr bwMode="auto">
        <a:xfrm>
          <a:off x="3238500" y="8353425"/>
          <a:ext cx="0" cy="1047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6</xdr:row>
      <xdr:rowOff>161925</xdr:rowOff>
    </xdr:from>
    <xdr:to>
      <xdr:col>39</xdr:col>
      <xdr:colOff>0</xdr:colOff>
      <xdr:row>7</xdr:row>
      <xdr:rowOff>57150</xdr:rowOff>
    </xdr:to>
    <xdr:cxnSp macro="">
      <xdr:nvCxnSpPr>
        <xdr:cNvPr id="81" name="直線コネクタ 50">
          <a:extLst>
            <a:ext uri="{FF2B5EF4-FFF2-40B4-BE49-F238E27FC236}">
              <a16:creationId xmlns:a16="http://schemas.microsoft.com/office/drawing/2014/main" id="{00000000-0008-0000-1F00-000051000000}"/>
            </a:ext>
          </a:extLst>
        </xdr:cNvPr>
        <xdr:cNvCxnSpPr>
          <a:cxnSpLocks noChangeShapeType="1"/>
        </xdr:cNvCxnSpPr>
      </xdr:nvCxnSpPr>
      <xdr:spPr bwMode="auto">
        <a:xfrm>
          <a:off x="40957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6</xdr:row>
      <xdr:rowOff>161925</xdr:rowOff>
    </xdr:from>
    <xdr:to>
      <xdr:col>41</xdr:col>
      <xdr:colOff>0</xdr:colOff>
      <xdr:row>7</xdr:row>
      <xdr:rowOff>57150</xdr:rowOff>
    </xdr:to>
    <xdr:cxnSp macro="">
      <xdr:nvCxnSpPr>
        <xdr:cNvPr id="82" name="直線コネクタ 50">
          <a:extLst>
            <a:ext uri="{FF2B5EF4-FFF2-40B4-BE49-F238E27FC236}">
              <a16:creationId xmlns:a16="http://schemas.microsoft.com/office/drawing/2014/main" id="{00000000-0008-0000-1F00-000052000000}"/>
            </a:ext>
          </a:extLst>
        </xdr:cNvPr>
        <xdr:cNvCxnSpPr>
          <a:cxnSpLocks noChangeShapeType="1"/>
        </xdr:cNvCxnSpPr>
      </xdr:nvCxnSpPr>
      <xdr:spPr bwMode="auto">
        <a:xfrm>
          <a:off x="42672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6</xdr:row>
      <xdr:rowOff>161925</xdr:rowOff>
    </xdr:from>
    <xdr:to>
      <xdr:col>37</xdr:col>
      <xdr:colOff>0</xdr:colOff>
      <xdr:row>7</xdr:row>
      <xdr:rowOff>57150</xdr:rowOff>
    </xdr:to>
    <xdr:cxnSp macro="">
      <xdr:nvCxnSpPr>
        <xdr:cNvPr id="83" name="直線コネクタ 50">
          <a:extLst>
            <a:ext uri="{FF2B5EF4-FFF2-40B4-BE49-F238E27FC236}">
              <a16:creationId xmlns:a16="http://schemas.microsoft.com/office/drawing/2014/main" id="{00000000-0008-0000-1F00-000053000000}"/>
            </a:ext>
          </a:extLst>
        </xdr:cNvPr>
        <xdr:cNvCxnSpPr>
          <a:cxnSpLocks noChangeShapeType="1"/>
        </xdr:cNvCxnSpPr>
      </xdr:nvCxnSpPr>
      <xdr:spPr bwMode="auto">
        <a:xfrm>
          <a:off x="39243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6</xdr:row>
      <xdr:rowOff>161925</xdr:rowOff>
    </xdr:from>
    <xdr:to>
      <xdr:col>31</xdr:col>
      <xdr:colOff>0</xdr:colOff>
      <xdr:row>7</xdr:row>
      <xdr:rowOff>57150</xdr:rowOff>
    </xdr:to>
    <xdr:cxnSp macro="">
      <xdr:nvCxnSpPr>
        <xdr:cNvPr id="84" name="直線コネクタ 50">
          <a:extLst>
            <a:ext uri="{FF2B5EF4-FFF2-40B4-BE49-F238E27FC236}">
              <a16:creationId xmlns:a16="http://schemas.microsoft.com/office/drawing/2014/main" id="{00000000-0008-0000-1F00-000054000000}"/>
            </a:ext>
          </a:extLst>
        </xdr:cNvPr>
        <xdr:cNvCxnSpPr>
          <a:cxnSpLocks noChangeShapeType="1"/>
        </xdr:cNvCxnSpPr>
      </xdr:nvCxnSpPr>
      <xdr:spPr bwMode="auto">
        <a:xfrm>
          <a:off x="34099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6</xdr:row>
      <xdr:rowOff>161925</xdr:rowOff>
    </xdr:from>
    <xdr:to>
      <xdr:col>33</xdr:col>
      <xdr:colOff>0</xdr:colOff>
      <xdr:row>7</xdr:row>
      <xdr:rowOff>57150</xdr:rowOff>
    </xdr:to>
    <xdr:cxnSp macro="">
      <xdr:nvCxnSpPr>
        <xdr:cNvPr id="85" name="直線コネクタ 50">
          <a:extLst>
            <a:ext uri="{FF2B5EF4-FFF2-40B4-BE49-F238E27FC236}">
              <a16:creationId xmlns:a16="http://schemas.microsoft.com/office/drawing/2014/main" id="{00000000-0008-0000-1F00-000055000000}"/>
            </a:ext>
          </a:extLst>
        </xdr:cNvPr>
        <xdr:cNvCxnSpPr>
          <a:cxnSpLocks noChangeShapeType="1"/>
        </xdr:cNvCxnSpPr>
      </xdr:nvCxnSpPr>
      <xdr:spPr bwMode="auto">
        <a:xfrm>
          <a:off x="35814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6</xdr:row>
      <xdr:rowOff>161925</xdr:rowOff>
    </xdr:from>
    <xdr:to>
      <xdr:col>29</xdr:col>
      <xdr:colOff>0</xdr:colOff>
      <xdr:row>7</xdr:row>
      <xdr:rowOff>57150</xdr:rowOff>
    </xdr:to>
    <xdr:cxnSp macro="">
      <xdr:nvCxnSpPr>
        <xdr:cNvPr id="86" name="直線コネクタ 50">
          <a:extLst>
            <a:ext uri="{FF2B5EF4-FFF2-40B4-BE49-F238E27FC236}">
              <a16:creationId xmlns:a16="http://schemas.microsoft.com/office/drawing/2014/main" id="{00000000-0008-0000-1F00-000056000000}"/>
            </a:ext>
          </a:extLst>
        </xdr:cNvPr>
        <xdr:cNvCxnSpPr>
          <a:cxnSpLocks noChangeShapeType="1"/>
        </xdr:cNvCxnSpPr>
      </xdr:nvCxnSpPr>
      <xdr:spPr bwMode="auto">
        <a:xfrm>
          <a:off x="32385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6</xdr:row>
      <xdr:rowOff>161925</xdr:rowOff>
    </xdr:from>
    <xdr:to>
      <xdr:col>23</xdr:col>
      <xdr:colOff>0</xdr:colOff>
      <xdr:row>7</xdr:row>
      <xdr:rowOff>57150</xdr:rowOff>
    </xdr:to>
    <xdr:cxnSp macro="">
      <xdr:nvCxnSpPr>
        <xdr:cNvPr id="87" name="直線コネクタ 50">
          <a:extLst>
            <a:ext uri="{FF2B5EF4-FFF2-40B4-BE49-F238E27FC236}">
              <a16:creationId xmlns:a16="http://schemas.microsoft.com/office/drawing/2014/main" id="{00000000-0008-0000-1F00-000057000000}"/>
            </a:ext>
          </a:extLst>
        </xdr:cNvPr>
        <xdr:cNvCxnSpPr>
          <a:cxnSpLocks noChangeShapeType="1"/>
        </xdr:cNvCxnSpPr>
      </xdr:nvCxnSpPr>
      <xdr:spPr bwMode="auto">
        <a:xfrm>
          <a:off x="272415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6</xdr:row>
      <xdr:rowOff>161925</xdr:rowOff>
    </xdr:from>
    <xdr:to>
      <xdr:col>25</xdr:col>
      <xdr:colOff>0</xdr:colOff>
      <xdr:row>7</xdr:row>
      <xdr:rowOff>57150</xdr:rowOff>
    </xdr:to>
    <xdr:cxnSp macro="">
      <xdr:nvCxnSpPr>
        <xdr:cNvPr id="88" name="直線コネクタ 50">
          <a:extLst>
            <a:ext uri="{FF2B5EF4-FFF2-40B4-BE49-F238E27FC236}">
              <a16:creationId xmlns:a16="http://schemas.microsoft.com/office/drawing/2014/main" id="{00000000-0008-0000-1F00-000058000000}"/>
            </a:ext>
          </a:extLst>
        </xdr:cNvPr>
        <xdr:cNvCxnSpPr>
          <a:cxnSpLocks noChangeShapeType="1"/>
        </xdr:cNvCxnSpPr>
      </xdr:nvCxnSpPr>
      <xdr:spPr bwMode="auto">
        <a:xfrm>
          <a:off x="28956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21</xdr:col>
      <xdr:colOff>0</xdr:colOff>
      <xdr:row>6</xdr:row>
      <xdr:rowOff>161925</xdr:rowOff>
    </xdr:from>
    <xdr:to>
      <xdr:col>21</xdr:col>
      <xdr:colOff>0</xdr:colOff>
      <xdr:row>7</xdr:row>
      <xdr:rowOff>57150</xdr:rowOff>
    </xdr:to>
    <xdr:cxnSp macro="">
      <xdr:nvCxnSpPr>
        <xdr:cNvPr id="89" name="直線コネクタ 50">
          <a:extLst>
            <a:ext uri="{FF2B5EF4-FFF2-40B4-BE49-F238E27FC236}">
              <a16:creationId xmlns:a16="http://schemas.microsoft.com/office/drawing/2014/main" id="{00000000-0008-0000-1F00-000059000000}"/>
            </a:ext>
          </a:extLst>
        </xdr:cNvPr>
        <xdr:cNvCxnSpPr>
          <a:cxnSpLocks noChangeShapeType="1"/>
        </xdr:cNvCxnSpPr>
      </xdr:nvCxnSpPr>
      <xdr:spPr bwMode="auto">
        <a:xfrm>
          <a:off x="2552700" y="1200150"/>
          <a:ext cx="0" cy="857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6</xdr:row>
      <xdr:rowOff>76200</xdr:rowOff>
    </xdr:from>
    <xdr:to>
      <xdr:col>35</xdr:col>
      <xdr:colOff>0</xdr:colOff>
      <xdr:row>7</xdr:row>
      <xdr:rowOff>57150</xdr:rowOff>
    </xdr:to>
    <xdr:cxnSp macro="">
      <xdr:nvCxnSpPr>
        <xdr:cNvPr id="90" name="直線コネクタ 50">
          <a:extLst>
            <a:ext uri="{FF2B5EF4-FFF2-40B4-BE49-F238E27FC236}">
              <a16:creationId xmlns:a16="http://schemas.microsoft.com/office/drawing/2014/main" id="{00000000-0008-0000-1F00-00005A000000}"/>
            </a:ext>
          </a:extLst>
        </xdr:cNvPr>
        <xdr:cNvCxnSpPr>
          <a:cxnSpLocks noChangeShapeType="1"/>
        </xdr:cNvCxnSpPr>
      </xdr:nvCxnSpPr>
      <xdr:spPr bwMode="auto">
        <a:xfrm>
          <a:off x="37528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6</xdr:row>
      <xdr:rowOff>76200</xdr:rowOff>
    </xdr:from>
    <xdr:to>
      <xdr:col>27</xdr:col>
      <xdr:colOff>0</xdr:colOff>
      <xdr:row>7</xdr:row>
      <xdr:rowOff>57150</xdr:rowOff>
    </xdr:to>
    <xdr:cxnSp macro="">
      <xdr:nvCxnSpPr>
        <xdr:cNvPr id="91" name="直線コネクタ 50">
          <a:extLst>
            <a:ext uri="{FF2B5EF4-FFF2-40B4-BE49-F238E27FC236}">
              <a16:creationId xmlns:a16="http://schemas.microsoft.com/office/drawing/2014/main" id="{00000000-0008-0000-1F00-00005B000000}"/>
            </a:ext>
          </a:extLst>
        </xdr:cNvPr>
        <xdr:cNvCxnSpPr>
          <a:cxnSpLocks noChangeShapeType="1"/>
        </xdr:cNvCxnSpPr>
      </xdr:nvCxnSpPr>
      <xdr:spPr bwMode="auto">
        <a:xfrm>
          <a:off x="3067050" y="111442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0</xdr:colOff>
      <xdr:row>6</xdr:row>
      <xdr:rowOff>152400</xdr:rowOff>
    </xdr:from>
    <xdr:to>
      <xdr:col>62</xdr:col>
      <xdr:colOff>0</xdr:colOff>
      <xdr:row>7</xdr:row>
      <xdr:rowOff>57150</xdr:rowOff>
    </xdr:to>
    <xdr:cxnSp macro="">
      <xdr:nvCxnSpPr>
        <xdr:cNvPr id="92" name="直線コネクタ 50">
          <a:extLst>
            <a:ext uri="{FF2B5EF4-FFF2-40B4-BE49-F238E27FC236}">
              <a16:creationId xmlns:a16="http://schemas.microsoft.com/office/drawing/2014/main" id="{00000000-0008-0000-1F00-00005C000000}"/>
            </a:ext>
          </a:extLst>
        </xdr:cNvPr>
        <xdr:cNvCxnSpPr>
          <a:cxnSpLocks noChangeShapeType="1"/>
        </xdr:cNvCxnSpPr>
      </xdr:nvCxnSpPr>
      <xdr:spPr bwMode="auto">
        <a:xfrm>
          <a:off x="68961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63</xdr:col>
      <xdr:colOff>0</xdr:colOff>
      <xdr:row>6</xdr:row>
      <xdr:rowOff>152400</xdr:rowOff>
    </xdr:from>
    <xdr:to>
      <xdr:col>63</xdr:col>
      <xdr:colOff>0</xdr:colOff>
      <xdr:row>7</xdr:row>
      <xdr:rowOff>57150</xdr:rowOff>
    </xdr:to>
    <xdr:cxnSp macro="">
      <xdr:nvCxnSpPr>
        <xdr:cNvPr id="93" name="直線コネクタ 50">
          <a:extLst>
            <a:ext uri="{FF2B5EF4-FFF2-40B4-BE49-F238E27FC236}">
              <a16:creationId xmlns:a16="http://schemas.microsoft.com/office/drawing/2014/main" id="{00000000-0008-0000-1F00-00005D000000}"/>
            </a:ext>
          </a:extLst>
        </xdr:cNvPr>
        <xdr:cNvCxnSpPr>
          <a:cxnSpLocks noChangeShapeType="1"/>
        </xdr:cNvCxnSpPr>
      </xdr:nvCxnSpPr>
      <xdr:spPr bwMode="auto">
        <a:xfrm>
          <a:off x="70675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61</xdr:col>
      <xdr:colOff>0</xdr:colOff>
      <xdr:row>6</xdr:row>
      <xdr:rowOff>152400</xdr:rowOff>
    </xdr:from>
    <xdr:to>
      <xdr:col>61</xdr:col>
      <xdr:colOff>0</xdr:colOff>
      <xdr:row>7</xdr:row>
      <xdr:rowOff>57150</xdr:rowOff>
    </xdr:to>
    <xdr:cxnSp macro="">
      <xdr:nvCxnSpPr>
        <xdr:cNvPr id="94" name="直線コネクタ 50">
          <a:extLst>
            <a:ext uri="{FF2B5EF4-FFF2-40B4-BE49-F238E27FC236}">
              <a16:creationId xmlns:a16="http://schemas.microsoft.com/office/drawing/2014/main" id="{00000000-0008-0000-1F00-00005E000000}"/>
            </a:ext>
          </a:extLst>
        </xdr:cNvPr>
        <xdr:cNvCxnSpPr>
          <a:cxnSpLocks noChangeShapeType="1"/>
        </xdr:cNvCxnSpPr>
      </xdr:nvCxnSpPr>
      <xdr:spPr bwMode="auto">
        <a:xfrm>
          <a:off x="67246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58</xdr:col>
      <xdr:colOff>0</xdr:colOff>
      <xdr:row>6</xdr:row>
      <xdr:rowOff>152400</xdr:rowOff>
    </xdr:from>
    <xdr:to>
      <xdr:col>58</xdr:col>
      <xdr:colOff>0</xdr:colOff>
      <xdr:row>7</xdr:row>
      <xdr:rowOff>57150</xdr:rowOff>
    </xdr:to>
    <xdr:cxnSp macro="">
      <xdr:nvCxnSpPr>
        <xdr:cNvPr id="95" name="直線コネクタ 50">
          <a:extLst>
            <a:ext uri="{FF2B5EF4-FFF2-40B4-BE49-F238E27FC236}">
              <a16:creationId xmlns:a16="http://schemas.microsoft.com/office/drawing/2014/main" id="{00000000-0008-0000-1F00-00005F000000}"/>
            </a:ext>
          </a:extLst>
        </xdr:cNvPr>
        <xdr:cNvCxnSpPr>
          <a:cxnSpLocks noChangeShapeType="1"/>
        </xdr:cNvCxnSpPr>
      </xdr:nvCxnSpPr>
      <xdr:spPr bwMode="auto">
        <a:xfrm>
          <a:off x="62103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59</xdr:col>
      <xdr:colOff>0</xdr:colOff>
      <xdr:row>6</xdr:row>
      <xdr:rowOff>152400</xdr:rowOff>
    </xdr:from>
    <xdr:to>
      <xdr:col>59</xdr:col>
      <xdr:colOff>0</xdr:colOff>
      <xdr:row>7</xdr:row>
      <xdr:rowOff>57150</xdr:rowOff>
    </xdr:to>
    <xdr:cxnSp macro="">
      <xdr:nvCxnSpPr>
        <xdr:cNvPr id="96" name="直線コネクタ 50">
          <a:extLst>
            <a:ext uri="{FF2B5EF4-FFF2-40B4-BE49-F238E27FC236}">
              <a16:creationId xmlns:a16="http://schemas.microsoft.com/office/drawing/2014/main" id="{00000000-0008-0000-1F00-000060000000}"/>
            </a:ext>
          </a:extLst>
        </xdr:cNvPr>
        <xdr:cNvCxnSpPr>
          <a:cxnSpLocks noChangeShapeType="1"/>
        </xdr:cNvCxnSpPr>
      </xdr:nvCxnSpPr>
      <xdr:spPr bwMode="auto">
        <a:xfrm>
          <a:off x="63817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57</xdr:col>
      <xdr:colOff>0</xdr:colOff>
      <xdr:row>6</xdr:row>
      <xdr:rowOff>152400</xdr:rowOff>
    </xdr:from>
    <xdr:to>
      <xdr:col>57</xdr:col>
      <xdr:colOff>0</xdr:colOff>
      <xdr:row>7</xdr:row>
      <xdr:rowOff>57150</xdr:rowOff>
    </xdr:to>
    <xdr:cxnSp macro="">
      <xdr:nvCxnSpPr>
        <xdr:cNvPr id="97" name="直線コネクタ 50">
          <a:extLst>
            <a:ext uri="{FF2B5EF4-FFF2-40B4-BE49-F238E27FC236}">
              <a16:creationId xmlns:a16="http://schemas.microsoft.com/office/drawing/2014/main" id="{00000000-0008-0000-1F00-000061000000}"/>
            </a:ext>
          </a:extLst>
        </xdr:cNvPr>
        <xdr:cNvCxnSpPr>
          <a:cxnSpLocks noChangeShapeType="1"/>
        </xdr:cNvCxnSpPr>
      </xdr:nvCxnSpPr>
      <xdr:spPr bwMode="auto">
        <a:xfrm>
          <a:off x="60388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53</xdr:col>
      <xdr:colOff>0</xdr:colOff>
      <xdr:row>6</xdr:row>
      <xdr:rowOff>152400</xdr:rowOff>
    </xdr:from>
    <xdr:to>
      <xdr:col>53</xdr:col>
      <xdr:colOff>0</xdr:colOff>
      <xdr:row>7</xdr:row>
      <xdr:rowOff>57150</xdr:rowOff>
    </xdr:to>
    <xdr:cxnSp macro="">
      <xdr:nvCxnSpPr>
        <xdr:cNvPr id="98" name="直線コネクタ 50">
          <a:extLst>
            <a:ext uri="{FF2B5EF4-FFF2-40B4-BE49-F238E27FC236}">
              <a16:creationId xmlns:a16="http://schemas.microsoft.com/office/drawing/2014/main" id="{00000000-0008-0000-1F00-000062000000}"/>
            </a:ext>
          </a:extLst>
        </xdr:cNvPr>
        <xdr:cNvCxnSpPr>
          <a:cxnSpLocks noChangeShapeType="1"/>
        </xdr:cNvCxnSpPr>
      </xdr:nvCxnSpPr>
      <xdr:spPr bwMode="auto">
        <a:xfrm>
          <a:off x="552450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55</xdr:col>
      <xdr:colOff>0</xdr:colOff>
      <xdr:row>6</xdr:row>
      <xdr:rowOff>152400</xdr:rowOff>
    </xdr:from>
    <xdr:to>
      <xdr:col>55</xdr:col>
      <xdr:colOff>0</xdr:colOff>
      <xdr:row>7</xdr:row>
      <xdr:rowOff>57150</xdr:rowOff>
    </xdr:to>
    <xdr:cxnSp macro="">
      <xdr:nvCxnSpPr>
        <xdr:cNvPr id="99" name="直線コネクタ 50">
          <a:extLst>
            <a:ext uri="{FF2B5EF4-FFF2-40B4-BE49-F238E27FC236}">
              <a16:creationId xmlns:a16="http://schemas.microsoft.com/office/drawing/2014/main" id="{00000000-0008-0000-1F00-000063000000}"/>
            </a:ext>
          </a:extLst>
        </xdr:cNvPr>
        <xdr:cNvCxnSpPr>
          <a:cxnSpLocks noChangeShapeType="1"/>
        </xdr:cNvCxnSpPr>
      </xdr:nvCxnSpPr>
      <xdr:spPr bwMode="auto">
        <a:xfrm>
          <a:off x="56959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52</xdr:col>
      <xdr:colOff>0</xdr:colOff>
      <xdr:row>6</xdr:row>
      <xdr:rowOff>152400</xdr:rowOff>
    </xdr:from>
    <xdr:to>
      <xdr:col>52</xdr:col>
      <xdr:colOff>0</xdr:colOff>
      <xdr:row>7</xdr:row>
      <xdr:rowOff>57150</xdr:rowOff>
    </xdr:to>
    <xdr:cxnSp macro="">
      <xdr:nvCxnSpPr>
        <xdr:cNvPr id="100" name="直線コネクタ 50">
          <a:extLst>
            <a:ext uri="{FF2B5EF4-FFF2-40B4-BE49-F238E27FC236}">
              <a16:creationId xmlns:a16="http://schemas.microsoft.com/office/drawing/2014/main" id="{00000000-0008-0000-1F00-000064000000}"/>
            </a:ext>
          </a:extLst>
        </xdr:cNvPr>
        <xdr:cNvCxnSpPr>
          <a:cxnSpLocks noChangeShapeType="1"/>
        </xdr:cNvCxnSpPr>
      </xdr:nvCxnSpPr>
      <xdr:spPr bwMode="auto">
        <a:xfrm>
          <a:off x="5353050" y="1190625"/>
          <a:ext cx="0" cy="952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60</xdr:col>
      <xdr:colOff>0</xdr:colOff>
      <xdr:row>6</xdr:row>
      <xdr:rowOff>57150</xdr:rowOff>
    </xdr:from>
    <xdr:to>
      <xdr:col>60</xdr:col>
      <xdr:colOff>0</xdr:colOff>
      <xdr:row>7</xdr:row>
      <xdr:rowOff>38100</xdr:rowOff>
    </xdr:to>
    <xdr:cxnSp macro="">
      <xdr:nvCxnSpPr>
        <xdr:cNvPr id="101" name="直線コネクタ 50">
          <a:extLst>
            <a:ext uri="{FF2B5EF4-FFF2-40B4-BE49-F238E27FC236}">
              <a16:creationId xmlns:a16="http://schemas.microsoft.com/office/drawing/2014/main" id="{00000000-0008-0000-1F00-000065000000}"/>
            </a:ext>
          </a:extLst>
        </xdr:cNvPr>
        <xdr:cNvCxnSpPr>
          <a:cxnSpLocks noChangeShapeType="1"/>
        </xdr:cNvCxnSpPr>
      </xdr:nvCxnSpPr>
      <xdr:spPr bwMode="auto">
        <a:xfrm>
          <a:off x="65532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56</xdr:col>
      <xdr:colOff>0</xdr:colOff>
      <xdr:row>6</xdr:row>
      <xdr:rowOff>57150</xdr:rowOff>
    </xdr:from>
    <xdr:to>
      <xdr:col>56</xdr:col>
      <xdr:colOff>0</xdr:colOff>
      <xdr:row>7</xdr:row>
      <xdr:rowOff>38100</xdr:rowOff>
    </xdr:to>
    <xdr:cxnSp macro="">
      <xdr:nvCxnSpPr>
        <xdr:cNvPr id="102" name="直線コネクタ 50">
          <a:extLst>
            <a:ext uri="{FF2B5EF4-FFF2-40B4-BE49-F238E27FC236}">
              <a16:creationId xmlns:a16="http://schemas.microsoft.com/office/drawing/2014/main" id="{00000000-0008-0000-1F00-000066000000}"/>
            </a:ext>
          </a:extLst>
        </xdr:cNvPr>
        <xdr:cNvCxnSpPr>
          <a:cxnSpLocks noChangeShapeType="1"/>
        </xdr:cNvCxnSpPr>
      </xdr:nvCxnSpPr>
      <xdr:spPr bwMode="auto">
        <a:xfrm>
          <a:off x="5867400" y="10953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15513</xdr:colOff>
      <xdr:row>2</xdr:row>
      <xdr:rowOff>0</xdr:rowOff>
    </xdr:from>
    <xdr:to>
      <xdr:col>5</xdr:col>
      <xdr:colOff>15513</xdr:colOff>
      <xdr:row>11</xdr:row>
      <xdr:rowOff>0</xdr:rowOff>
    </xdr:to>
    <xdr:cxnSp macro="">
      <xdr:nvCxnSpPr>
        <xdr:cNvPr id="103" name="直線コネクタ 102">
          <a:extLst>
            <a:ext uri="{FF2B5EF4-FFF2-40B4-BE49-F238E27FC236}">
              <a16:creationId xmlns:a16="http://schemas.microsoft.com/office/drawing/2014/main" id="{00000000-0008-0000-1F00-000067000000}"/>
            </a:ext>
          </a:extLst>
        </xdr:cNvPr>
        <xdr:cNvCxnSpPr/>
      </xdr:nvCxnSpPr>
      <xdr:spPr>
        <a:xfrm>
          <a:off x="1196613" y="504825"/>
          <a:ext cx="0" cy="1133475"/>
        </a:xfrm>
        <a:prstGeom prst="line">
          <a:avLst/>
        </a:prstGeom>
        <a:ln w="3175" cmpd="sng">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43</xdr:col>
      <xdr:colOff>28575</xdr:colOff>
      <xdr:row>2</xdr:row>
      <xdr:rowOff>0</xdr:rowOff>
    </xdr:from>
    <xdr:to>
      <xdr:col>43</xdr:col>
      <xdr:colOff>28575</xdr:colOff>
      <xdr:row>11</xdr:row>
      <xdr:rowOff>0</xdr:rowOff>
    </xdr:to>
    <xdr:cxnSp macro="">
      <xdr:nvCxnSpPr>
        <xdr:cNvPr id="104" name="直線コネクタ 156">
          <a:extLst>
            <a:ext uri="{FF2B5EF4-FFF2-40B4-BE49-F238E27FC236}">
              <a16:creationId xmlns:a16="http://schemas.microsoft.com/office/drawing/2014/main" id="{00000000-0008-0000-1F00-000068000000}"/>
            </a:ext>
          </a:extLst>
        </xdr:cNvPr>
        <xdr:cNvCxnSpPr>
          <a:cxnSpLocks noChangeShapeType="1"/>
        </xdr:cNvCxnSpPr>
      </xdr:nvCxnSpPr>
      <xdr:spPr bwMode="auto">
        <a:xfrm>
          <a:off x="446722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5</xdr:col>
      <xdr:colOff>0</xdr:colOff>
      <xdr:row>2</xdr:row>
      <xdr:rowOff>0</xdr:rowOff>
    </xdr:from>
    <xdr:to>
      <xdr:col>5</xdr:col>
      <xdr:colOff>0</xdr:colOff>
      <xdr:row>11</xdr:row>
      <xdr:rowOff>0</xdr:rowOff>
    </xdr:to>
    <xdr:cxnSp macro="">
      <xdr:nvCxnSpPr>
        <xdr:cNvPr id="105" name="直線コネクタ 161">
          <a:extLst>
            <a:ext uri="{FF2B5EF4-FFF2-40B4-BE49-F238E27FC236}">
              <a16:creationId xmlns:a16="http://schemas.microsoft.com/office/drawing/2014/main" id="{00000000-0008-0000-1F00-000069000000}"/>
            </a:ext>
          </a:extLst>
        </xdr:cNvPr>
        <xdr:cNvCxnSpPr>
          <a:cxnSpLocks noChangeShapeType="1"/>
        </xdr:cNvCxnSpPr>
      </xdr:nvCxnSpPr>
      <xdr:spPr bwMode="auto">
        <a:xfrm>
          <a:off x="1181100"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xdr:from>
      <xdr:col>43</xdr:col>
      <xdr:colOff>9525</xdr:colOff>
      <xdr:row>2</xdr:row>
      <xdr:rowOff>0</xdr:rowOff>
    </xdr:from>
    <xdr:to>
      <xdr:col>43</xdr:col>
      <xdr:colOff>9525</xdr:colOff>
      <xdr:row>11</xdr:row>
      <xdr:rowOff>0</xdr:rowOff>
    </xdr:to>
    <xdr:cxnSp macro="">
      <xdr:nvCxnSpPr>
        <xdr:cNvPr id="106" name="直線コネクタ 156">
          <a:extLst>
            <a:ext uri="{FF2B5EF4-FFF2-40B4-BE49-F238E27FC236}">
              <a16:creationId xmlns:a16="http://schemas.microsoft.com/office/drawing/2014/main" id="{00000000-0008-0000-1F00-00006A000000}"/>
            </a:ext>
          </a:extLst>
        </xdr:cNvPr>
        <xdr:cNvCxnSpPr>
          <a:cxnSpLocks noChangeShapeType="1"/>
        </xdr:cNvCxnSpPr>
      </xdr:nvCxnSpPr>
      <xdr:spPr bwMode="auto">
        <a:xfrm>
          <a:off x="4448175" y="504825"/>
          <a:ext cx="0" cy="11334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19</xdr:col>
      <xdr:colOff>0</xdr:colOff>
      <xdr:row>6</xdr:row>
      <xdr:rowOff>85725</xdr:rowOff>
    </xdr:from>
    <xdr:to>
      <xdr:col>19</xdr:col>
      <xdr:colOff>0</xdr:colOff>
      <xdr:row>8</xdr:row>
      <xdr:rowOff>0</xdr:rowOff>
    </xdr:to>
    <xdr:cxnSp macro="">
      <xdr:nvCxnSpPr>
        <xdr:cNvPr id="107" name="直線コネクタ 50">
          <a:extLst>
            <a:ext uri="{FF2B5EF4-FFF2-40B4-BE49-F238E27FC236}">
              <a16:creationId xmlns:a16="http://schemas.microsoft.com/office/drawing/2014/main" id="{00000000-0008-0000-1F00-00006B000000}"/>
            </a:ext>
          </a:extLst>
        </xdr:cNvPr>
        <xdr:cNvCxnSpPr>
          <a:cxnSpLocks noChangeShapeType="1"/>
        </xdr:cNvCxnSpPr>
      </xdr:nvCxnSpPr>
      <xdr:spPr bwMode="auto">
        <a:xfrm>
          <a:off x="2381250" y="1123950"/>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38100</xdr:colOff>
          <xdr:row>17</xdr:row>
          <xdr:rowOff>9525</xdr:rowOff>
        </xdr:from>
        <xdr:to>
          <xdr:col>35</xdr:col>
          <xdr:colOff>9525</xdr:colOff>
          <xdr:row>18</xdr:row>
          <xdr:rowOff>142875</xdr:rowOff>
        </xdr:to>
        <xdr:sp macro="" textlink="">
          <xdr:nvSpPr>
            <xdr:cNvPr id="3139585" name="Drop Down 1" hidden="1">
              <a:extLst>
                <a:ext uri="{63B3BB69-23CF-44E3-9099-C40C66FF867C}">
                  <a14:compatExt spid="_x0000_s3139585"/>
                </a:ext>
                <a:ext uri="{FF2B5EF4-FFF2-40B4-BE49-F238E27FC236}">
                  <a16:creationId xmlns:a16="http://schemas.microsoft.com/office/drawing/2014/main" id="{00000000-0008-0000-1500-000001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19050</xdr:colOff>
          <xdr:row>21</xdr:row>
          <xdr:rowOff>19050</xdr:rowOff>
        </xdr:from>
        <xdr:to>
          <xdr:col>35</xdr:col>
          <xdr:colOff>0</xdr:colOff>
          <xdr:row>22</xdr:row>
          <xdr:rowOff>104775</xdr:rowOff>
        </xdr:to>
        <xdr:sp macro="" textlink="">
          <xdr:nvSpPr>
            <xdr:cNvPr id="3139586" name="Drop Down 2" hidden="1">
              <a:extLst>
                <a:ext uri="{63B3BB69-23CF-44E3-9099-C40C66FF867C}">
                  <a14:compatExt spid="_x0000_s3139586"/>
                </a:ext>
                <a:ext uri="{FF2B5EF4-FFF2-40B4-BE49-F238E27FC236}">
                  <a16:creationId xmlns:a16="http://schemas.microsoft.com/office/drawing/2014/main" id="{00000000-0008-0000-1500-000002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28575</xdr:colOff>
          <xdr:row>29</xdr:row>
          <xdr:rowOff>19050</xdr:rowOff>
        </xdr:from>
        <xdr:to>
          <xdr:col>35</xdr:col>
          <xdr:colOff>9525</xdr:colOff>
          <xdr:row>30</xdr:row>
          <xdr:rowOff>104775</xdr:rowOff>
        </xdr:to>
        <xdr:sp macro="" textlink="">
          <xdr:nvSpPr>
            <xdr:cNvPr id="3139587" name="Drop Down 3" hidden="1">
              <a:extLst>
                <a:ext uri="{63B3BB69-23CF-44E3-9099-C40C66FF867C}">
                  <a14:compatExt spid="_x0000_s3139587"/>
                </a:ext>
                <a:ext uri="{FF2B5EF4-FFF2-40B4-BE49-F238E27FC236}">
                  <a16:creationId xmlns:a16="http://schemas.microsoft.com/office/drawing/2014/main" id="{00000000-0008-0000-1500-000003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29</xdr:col>
          <xdr:colOff>38100</xdr:colOff>
          <xdr:row>33</xdr:row>
          <xdr:rowOff>19050</xdr:rowOff>
        </xdr:from>
        <xdr:to>
          <xdr:col>35</xdr:col>
          <xdr:colOff>19050</xdr:colOff>
          <xdr:row>34</xdr:row>
          <xdr:rowOff>104775</xdr:rowOff>
        </xdr:to>
        <xdr:sp macro="" textlink="">
          <xdr:nvSpPr>
            <xdr:cNvPr id="3139588" name="Drop Down 4" hidden="1">
              <a:extLst>
                <a:ext uri="{63B3BB69-23CF-44E3-9099-C40C66FF867C}">
                  <a14:compatExt spid="_x0000_s3139588"/>
                </a:ext>
                <a:ext uri="{FF2B5EF4-FFF2-40B4-BE49-F238E27FC236}">
                  <a16:creationId xmlns:a16="http://schemas.microsoft.com/office/drawing/2014/main" id="{00000000-0008-0000-1500-000004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xdr:from>
          <xdr:col>38</xdr:col>
          <xdr:colOff>76200</xdr:colOff>
          <xdr:row>36</xdr:row>
          <xdr:rowOff>19051</xdr:rowOff>
        </xdr:from>
        <xdr:to>
          <xdr:col>41</xdr:col>
          <xdr:colOff>19050</xdr:colOff>
          <xdr:row>40</xdr:row>
          <xdr:rowOff>197242</xdr:rowOff>
        </xdr:to>
        <xdr:grpSp>
          <xdr:nvGrpSpPr>
            <xdr:cNvPr id="112" name="グループ化 3">
              <a:extLst>
                <a:ext uri="{FF2B5EF4-FFF2-40B4-BE49-F238E27FC236}">
                  <a16:creationId xmlns:a16="http://schemas.microsoft.com/office/drawing/2014/main" id="{00000000-0008-0000-1F00-000070000000}"/>
                </a:ext>
              </a:extLst>
            </xdr:cNvPr>
            <xdr:cNvGrpSpPr>
              <a:grpSpLocks/>
            </xdr:cNvGrpSpPr>
          </xdr:nvGrpSpPr>
          <xdr:grpSpPr bwMode="auto">
            <a:xfrm>
              <a:off x="4086225" y="5162551"/>
              <a:ext cx="200025" cy="597291"/>
              <a:chOff x="4155098" y="4891343"/>
              <a:chExt cx="206619" cy="628102"/>
            </a:xfrm>
          </xdr:grpSpPr>
          <xdr:sp macro="" textlink="">
            <xdr:nvSpPr>
              <xdr:cNvPr id="3139589" name="Check Box 5" hidden="1">
                <a:extLst>
                  <a:ext uri="{63B3BB69-23CF-44E3-9099-C40C66FF867C}">
                    <a14:compatExt spid="_x0000_s3139589"/>
                  </a:ext>
                  <a:ext uri="{FF2B5EF4-FFF2-40B4-BE49-F238E27FC236}">
                    <a16:creationId xmlns:a16="http://schemas.microsoft.com/office/drawing/2014/main" id="{00000000-0008-0000-1500-000005E82F00}"/>
                  </a:ext>
                </a:extLst>
              </xdr:cNvPr>
              <xdr:cNvSpPr/>
            </xdr:nvSpPr>
            <xdr:spPr bwMode="auto">
              <a:xfrm>
                <a:off x="4155098" y="4891343"/>
                <a:ext cx="206619" cy="20076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0" name="Check Box 6" hidden="1">
                <a:extLst>
                  <a:ext uri="{63B3BB69-23CF-44E3-9099-C40C66FF867C}">
                    <a14:compatExt spid="_x0000_s3139590"/>
                  </a:ext>
                  <a:ext uri="{FF2B5EF4-FFF2-40B4-BE49-F238E27FC236}">
                    <a16:creationId xmlns:a16="http://schemas.microsoft.com/office/drawing/2014/main" id="{00000000-0008-0000-1500-000006E82F00}"/>
                  </a:ext>
                </a:extLst>
              </xdr:cNvPr>
              <xdr:cNvSpPr/>
            </xdr:nvSpPr>
            <xdr:spPr bwMode="auto">
              <a:xfrm>
                <a:off x="4155098" y="5114192"/>
                <a:ext cx="206619" cy="19782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1" name="Check Box 7" hidden="1">
                <a:extLst>
                  <a:ext uri="{63B3BB69-23CF-44E3-9099-C40C66FF867C}">
                    <a14:compatExt spid="_x0000_s3139591"/>
                  </a:ext>
                  <a:ext uri="{FF2B5EF4-FFF2-40B4-BE49-F238E27FC236}">
                    <a16:creationId xmlns:a16="http://schemas.microsoft.com/office/drawing/2014/main" id="{00000000-0008-0000-1500-000007E82F00}"/>
                  </a:ext>
                </a:extLst>
              </xdr:cNvPr>
              <xdr:cNvSpPr/>
            </xdr:nvSpPr>
            <xdr:spPr bwMode="auto">
              <a:xfrm>
                <a:off x="4155098" y="5328919"/>
                <a:ext cx="206619" cy="190526"/>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83</xdr:col>
      <xdr:colOff>419100</xdr:colOff>
      <xdr:row>45</xdr:row>
      <xdr:rowOff>0</xdr:rowOff>
    </xdr:from>
    <xdr:to>
      <xdr:col>83</xdr:col>
      <xdr:colOff>552450</xdr:colOff>
      <xdr:row>45</xdr:row>
      <xdr:rowOff>133350</xdr:rowOff>
    </xdr:to>
    <xdr:sp macro="" textlink="">
      <xdr:nvSpPr>
        <xdr:cNvPr id="116" name="円/楕円 35">
          <a:extLst>
            <a:ext uri="{FF2B5EF4-FFF2-40B4-BE49-F238E27FC236}">
              <a16:creationId xmlns:a16="http://schemas.microsoft.com/office/drawing/2014/main" id="{00000000-0008-0000-1F00-000074000000}"/>
            </a:ext>
          </a:extLst>
        </xdr:cNvPr>
        <xdr:cNvSpPr>
          <a:spLocks noChangeArrowheads="1"/>
        </xdr:cNvSpPr>
      </xdr:nvSpPr>
      <xdr:spPr bwMode="auto">
        <a:xfrm>
          <a:off x="11925300" y="6372225"/>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83</xdr:col>
      <xdr:colOff>504825</xdr:colOff>
      <xdr:row>46</xdr:row>
      <xdr:rowOff>0</xdr:rowOff>
    </xdr:from>
    <xdr:to>
      <xdr:col>83</xdr:col>
      <xdr:colOff>638175</xdr:colOff>
      <xdr:row>46</xdr:row>
      <xdr:rowOff>133350</xdr:rowOff>
    </xdr:to>
    <xdr:sp macro="" textlink="">
      <xdr:nvSpPr>
        <xdr:cNvPr id="117" name="円/楕円 35">
          <a:extLst>
            <a:ext uri="{FF2B5EF4-FFF2-40B4-BE49-F238E27FC236}">
              <a16:creationId xmlns:a16="http://schemas.microsoft.com/office/drawing/2014/main" id="{00000000-0008-0000-1F00-000075000000}"/>
            </a:ext>
          </a:extLst>
        </xdr:cNvPr>
        <xdr:cNvSpPr>
          <a:spLocks noChangeArrowheads="1"/>
        </xdr:cNvSpPr>
      </xdr:nvSpPr>
      <xdr:spPr bwMode="auto">
        <a:xfrm>
          <a:off x="12011025" y="6591300"/>
          <a:ext cx="133350" cy="133350"/>
        </a:xfrm>
        <a:prstGeom prst="ellipse">
          <a:avLst/>
        </a:prstGeom>
        <a:noFill/>
        <a:ln w="6350" algn="ctr">
          <a:solidFill>
            <a:srgbClr val="FF00FF"/>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43</xdr:col>
      <xdr:colOff>0</xdr:colOff>
      <xdr:row>16</xdr:row>
      <xdr:rowOff>0</xdr:rowOff>
    </xdr:from>
    <xdr:to>
      <xdr:col>43</xdr:col>
      <xdr:colOff>0</xdr:colOff>
      <xdr:row>16</xdr:row>
      <xdr:rowOff>85725</xdr:rowOff>
    </xdr:to>
    <xdr:cxnSp macro="">
      <xdr:nvCxnSpPr>
        <xdr:cNvPr id="118" name="直線コネクタ 50">
          <a:extLst>
            <a:ext uri="{FF2B5EF4-FFF2-40B4-BE49-F238E27FC236}">
              <a16:creationId xmlns:a16="http://schemas.microsoft.com/office/drawing/2014/main" id="{00000000-0008-0000-1F00-000076000000}"/>
            </a:ext>
          </a:extLst>
        </xdr:cNvPr>
        <xdr:cNvCxnSpPr>
          <a:cxnSpLocks noChangeShapeType="1"/>
        </xdr:cNvCxnSpPr>
      </xdr:nvCxnSpPr>
      <xdr:spPr bwMode="auto">
        <a:xfrm>
          <a:off x="44386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16</xdr:row>
      <xdr:rowOff>0</xdr:rowOff>
    </xdr:from>
    <xdr:to>
      <xdr:col>45</xdr:col>
      <xdr:colOff>0</xdr:colOff>
      <xdr:row>16</xdr:row>
      <xdr:rowOff>85725</xdr:rowOff>
    </xdr:to>
    <xdr:cxnSp macro="">
      <xdr:nvCxnSpPr>
        <xdr:cNvPr id="119" name="直線コネクタ 50">
          <a:extLst>
            <a:ext uri="{FF2B5EF4-FFF2-40B4-BE49-F238E27FC236}">
              <a16:creationId xmlns:a16="http://schemas.microsoft.com/office/drawing/2014/main" id="{00000000-0008-0000-1F00-000077000000}"/>
            </a:ext>
          </a:extLst>
        </xdr:cNvPr>
        <xdr:cNvCxnSpPr>
          <a:cxnSpLocks noChangeShapeType="1"/>
        </xdr:cNvCxnSpPr>
      </xdr:nvCxnSpPr>
      <xdr:spPr bwMode="auto">
        <a:xfrm>
          <a:off x="46101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16</xdr:row>
      <xdr:rowOff>0</xdr:rowOff>
    </xdr:from>
    <xdr:to>
      <xdr:col>41</xdr:col>
      <xdr:colOff>0</xdr:colOff>
      <xdr:row>16</xdr:row>
      <xdr:rowOff>85725</xdr:rowOff>
    </xdr:to>
    <xdr:cxnSp macro="">
      <xdr:nvCxnSpPr>
        <xdr:cNvPr id="120" name="直線コネクタ 50">
          <a:extLst>
            <a:ext uri="{FF2B5EF4-FFF2-40B4-BE49-F238E27FC236}">
              <a16:creationId xmlns:a16="http://schemas.microsoft.com/office/drawing/2014/main" id="{00000000-0008-0000-1F00-000078000000}"/>
            </a:ext>
          </a:extLst>
        </xdr:cNvPr>
        <xdr:cNvCxnSpPr>
          <a:cxnSpLocks noChangeShapeType="1"/>
        </xdr:cNvCxnSpPr>
      </xdr:nvCxnSpPr>
      <xdr:spPr bwMode="auto">
        <a:xfrm>
          <a:off x="42672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16</xdr:row>
      <xdr:rowOff>0</xdr:rowOff>
    </xdr:from>
    <xdr:to>
      <xdr:col>35</xdr:col>
      <xdr:colOff>0</xdr:colOff>
      <xdr:row>16</xdr:row>
      <xdr:rowOff>85725</xdr:rowOff>
    </xdr:to>
    <xdr:cxnSp macro="">
      <xdr:nvCxnSpPr>
        <xdr:cNvPr id="121" name="直線コネクタ 50">
          <a:extLst>
            <a:ext uri="{FF2B5EF4-FFF2-40B4-BE49-F238E27FC236}">
              <a16:creationId xmlns:a16="http://schemas.microsoft.com/office/drawing/2014/main" id="{00000000-0008-0000-1F00-000079000000}"/>
            </a:ext>
          </a:extLst>
        </xdr:cNvPr>
        <xdr:cNvCxnSpPr>
          <a:cxnSpLocks noChangeShapeType="1"/>
        </xdr:cNvCxnSpPr>
      </xdr:nvCxnSpPr>
      <xdr:spPr bwMode="auto">
        <a:xfrm>
          <a:off x="37528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0</xdr:colOff>
      <xdr:row>16</xdr:row>
      <xdr:rowOff>0</xdr:rowOff>
    </xdr:from>
    <xdr:to>
      <xdr:col>37</xdr:col>
      <xdr:colOff>0</xdr:colOff>
      <xdr:row>16</xdr:row>
      <xdr:rowOff>85725</xdr:rowOff>
    </xdr:to>
    <xdr:cxnSp macro="">
      <xdr:nvCxnSpPr>
        <xdr:cNvPr id="122" name="直線コネクタ 50">
          <a:extLst>
            <a:ext uri="{FF2B5EF4-FFF2-40B4-BE49-F238E27FC236}">
              <a16:creationId xmlns:a16="http://schemas.microsoft.com/office/drawing/2014/main" id="{00000000-0008-0000-1F00-00007A000000}"/>
            </a:ext>
          </a:extLst>
        </xdr:cNvPr>
        <xdr:cNvCxnSpPr>
          <a:cxnSpLocks noChangeShapeType="1"/>
        </xdr:cNvCxnSpPr>
      </xdr:nvCxnSpPr>
      <xdr:spPr bwMode="auto">
        <a:xfrm>
          <a:off x="39243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16</xdr:row>
      <xdr:rowOff>0</xdr:rowOff>
    </xdr:from>
    <xdr:to>
      <xdr:col>33</xdr:col>
      <xdr:colOff>0</xdr:colOff>
      <xdr:row>16</xdr:row>
      <xdr:rowOff>85725</xdr:rowOff>
    </xdr:to>
    <xdr:cxnSp macro="">
      <xdr:nvCxnSpPr>
        <xdr:cNvPr id="123" name="直線コネクタ 50">
          <a:extLst>
            <a:ext uri="{FF2B5EF4-FFF2-40B4-BE49-F238E27FC236}">
              <a16:creationId xmlns:a16="http://schemas.microsoft.com/office/drawing/2014/main" id="{00000000-0008-0000-1F00-00007B000000}"/>
            </a:ext>
          </a:extLst>
        </xdr:cNvPr>
        <xdr:cNvCxnSpPr>
          <a:cxnSpLocks noChangeShapeType="1"/>
        </xdr:cNvCxnSpPr>
      </xdr:nvCxnSpPr>
      <xdr:spPr bwMode="auto">
        <a:xfrm>
          <a:off x="35814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16</xdr:row>
      <xdr:rowOff>0</xdr:rowOff>
    </xdr:from>
    <xdr:to>
      <xdr:col>27</xdr:col>
      <xdr:colOff>0</xdr:colOff>
      <xdr:row>16</xdr:row>
      <xdr:rowOff>85725</xdr:rowOff>
    </xdr:to>
    <xdr:cxnSp macro="">
      <xdr:nvCxnSpPr>
        <xdr:cNvPr id="124" name="直線コネクタ 50">
          <a:extLst>
            <a:ext uri="{FF2B5EF4-FFF2-40B4-BE49-F238E27FC236}">
              <a16:creationId xmlns:a16="http://schemas.microsoft.com/office/drawing/2014/main" id="{00000000-0008-0000-1F00-00007C000000}"/>
            </a:ext>
          </a:extLst>
        </xdr:cNvPr>
        <xdr:cNvCxnSpPr>
          <a:cxnSpLocks noChangeShapeType="1"/>
        </xdr:cNvCxnSpPr>
      </xdr:nvCxnSpPr>
      <xdr:spPr bwMode="auto">
        <a:xfrm>
          <a:off x="306705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16</xdr:row>
      <xdr:rowOff>0</xdr:rowOff>
    </xdr:from>
    <xdr:to>
      <xdr:col>29</xdr:col>
      <xdr:colOff>0</xdr:colOff>
      <xdr:row>16</xdr:row>
      <xdr:rowOff>85725</xdr:rowOff>
    </xdr:to>
    <xdr:cxnSp macro="">
      <xdr:nvCxnSpPr>
        <xdr:cNvPr id="125" name="直線コネクタ 50">
          <a:extLst>
            <a:ext uri="{FF2B5EF4-FFF2-40B4-BE49-F238E27FC236}">
              <a16:creationId xmlns:a16="http://schemas.microsoft.com/office/drawing/2014/main" id="{00000000-0008-0000-1F00-00007D000000}"/>
            </a:ext>
          </a:extLst>
        </xdr:cNvPr>
        <xdr:cNvCxnSpPr>
          <a:cxnSpLocks noChangeShapeType="1"/>
        </xdr:cNvCxnSpPr>
      </xdr:nvCxnSpPr>
      <xdr:spPr bwMode="auto">
        <a:xfrm>
          <a:off x="32385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16</xdr:row>
      <xdr:rowOff>0</xdr:rowOff>
    </xdr:from>
    <xdr:to>
      <xdr:col>25</xdr:col>
      <xdr:colOff>0</xdr:colOff>
      <xdr:row>16</xdr:row>
      <xdr:rowOff>85725</xdr:rowOff>
    </xdr:to>
    <xdr:cxnSp macro="">
      <xdr:nvCxnSpPr>
        <xdr:cNvPr id="126" name="直線コネクタ 50">
          <a:extLst>
            <a:ext uri="{FF2B5EF4-FFF2-40B4-BE49-F238E27FC236}">
              <a16:creationId xmlns:a16="http://schemas.microsoft.com/office/drawing/2014/main" id="{00000000-0008-0000-1F00-00007E000000}"/>
            </a:ext>
          </a:extLst>
        </xdr:cNvPr>
        <xdr:cNvCxnSpPr>
          <a:cxnSpLocks noChangeShapeType="1"/>
        </xdr:cNvCxnSpPr>
      </xdr:nvCxnSpPr>
      <xdr:spPr bwMode="auto">
        <a:xfrm>
          <a:off x="2895600" y="24765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15</xdr:row>
      <xdr:rowOff>66675</xdr:rowOff>
    </xdr:from>
    <xdr:to>
      <xdr:col>39</xdr:col>
      <xdr:colOff>0</xdr:colOff>
      <xdr:row>16</xdr:row>
      <xdr:rowOff>85725</xdr:rowOff>
    </xdr:to>
    <xdr:cxnSp macro="">
      <xdr:nvCxnSpPr>
        <xdr:cNvPr id="127" name="直線コネクタ 50">
          <a:extLst>
            <a:ext uri="{FF2B5EF4-FFF2-40B4-BE49-F238E27FC236}">
              <a16:creationId xmlns:a16="http://schemas.microsoft.com/office/drawing/2014/main" id="{00000000-0008-0000-1F00-00007F000000}"/>
            </a:ext>
          </a:extLst>
        </xdr:cNvPr>
        <xdr:cNvCxnSpPr>
          <a:cxnSpLocks noChangeShapeType="1"/>
        </xdr:cNvCxnSpPr>
      </xdr:nvCxnSpPr>
      <xdr:spPr bwMode="auto">
        <a:xfrm>
          <a:off x="40957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15</xdr:row>
      <xdr:rowOff>66675</xdr:rowOff>
    </xdr:from>
    <xdr:to>
      <xdr:col>31</xdr:col>
      <xdr:colOff>0</xdr:colOff>
      <xdr:row>16</xdr:row>
      <xdr:rowOff>85725</xdr:rowOff>
    </xdr:to>
    <xdr:cxnSp macro="">
      <xdr:nvCxnSpPr>
        <xdr:cNvPr id="128" name="直線コネクタ 50">
          <a:extLst>
            <a:ext uri="{FF2B5EF4-FFF2-40B4-BE49-F238E27FC236}">
              <a16:creationId xmlns:a16="http://schemas.microsoft.com/office/drawing/2014/main" id="{00000000-0008-0000-1F00-000080000000}"/>
            </a:ext>
          </a:extLst>
        </xdr:cNvPr>
        <xdr:cNvCxnSpPr>
          <a:cxnSpLocks noChangeShapeType="1"/>
        </xdr:cNvCxnSpPr>
      </xdr:nvCxnSpPr>
      <xdr:spPr bwMode="auto">
        <a:xfrm>
          <a:off x="3409950" y="2390775"/>
          <a:ext cx="0" cy="171450"/>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29</xdr:col>
          <xdr:colOff>19050</xdr:colOff>
          <xdr:row>25</xdr:row>
          <xdr:rowOff>19050</xdr:rowOff>
        </xdr:from>
        <xdr:to>
          <xdr:col>35</xdr:col>
          <xdr:colOff>0</xdr:colOff>
          <xdr:row>26</xdr:row>
          <xdr:rowOff>104775</xdr:rowOff>
        </xdr:to>
        <xdr:sp macro="" textlink="">
          <xdr:nvSpPr>
            <xdr:cNvPr id="3139592" name="Drop Down 8" hidden="1">
              <a:extLst>
                <a:ext uri="{63B3BB69-23CF-44E3-9099-C40C66FF867C}">
                  <a14:compatExt spid="_x0000_s3139592"/>
                </a:ext>
                <a:ext uri="{FF2B5EF4-FFF2-40B4-BE49-F238E27FC236}">
                  <a16:creationId xmlns:a16="http://schemas.microsoft.com/office/drawing/2014/main" id="{00000000-0008-0000-1500-000008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75</xdr:col>
          <xdr:colOff>76200</xdr:colOff>
          <xdr:row>5</xdr:row>
          <xdr:rowOff>47625</xdr:rowOff>
        </xdr:from>
        <xdr:to>
          <xdr:col>77</xdr:col>
          <xdr:colOff>180975</xdr:colOff>
          <xdr:row>8</xdr:row>
          <xdr:rowOff>0</xdr:rowOff>
        </xdr:to>
        <xdr:sp macro="" textlink="">
          <xdr:nvSpPr>
            <xdr:cNvPr id="3139593" name="List Box 9" hidden="1">
              <a:extLst>
                <a:ext uri="{63B3BB69-23CF-44E3-9099-C40C66FF867C}">
                  <a14:compatExt spid="_x0000_s3139593"/>
                </a:ext>
                <a:ext uri="{FF2B5EF4-FFF2-40B4-BE49-F238E27FC236}">
                  <a16:creationId xmlns:a16="http://schemas.microsoft.com/office/drawing/2014/main" id="{00000000-0008-0000-1500-000009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xdr:twoCellAnchor editAs="oneCell">
    <xdr:from>
      <xdr:col>73</xdr:col>
      <xdr:colOff>114300</xdr:colOff>
      <xdr:row>8</xdr:row>
      <xdr:rowOff>19050</xdr:rowOff>
    </xdr:from>
    <xdr:to>
      <xdr:col>78</xdr:col>
      <xdr:colOff>866</xdr:colOff>
      <xdr:row>10</xdr:row>
      <xdr:rowOff>114299</xdr:rowOff>
    </xdr:to>
    <xdr:sp macro="" textlink="">
      <xdr:nvSpPr>
        <xdr:cNvPr id="131" name="テキスト ボックス 130">
          <a:extLst>
            <a:ext uri="{FF2B5EF4-FFF2-40B4-BE49-F238E27FC236}">
              <a16:creationId xmlns:a16="http://schemas.microsoft.com/office/drawing/2014/main" id="{00000000-0008-0000-1F00-000083000000}"/>
            </a:ext>
          </a:extLst>
        </xdr:cNvPr>
        <xdr:cNvSpPr txBox="1"/>
      </xdr:nvSpPr>
      <xdr:spPr>
        <a:xfrm>
          <a:off x="8991600" y="1314450"/>
          <a:ext cx="734291" cy="3143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900">
              <a:latin typeface="ＭＳ Ｐ明朝" pitchFamily="18" charset="-128"/>
              <a:ea typeface="ＭＳ Ｐ明朝" pitchFamily="18" charset="-128"/>
            </a:rPr>
            <a:t>有   ・  無</a:t>
          </a:r>
        </a:p>
      </xdr:txBody>
    </xdr:sp>
    <xdr:clientData/>
  </xdr:twoCellAnchor>
  <mc:AlternateContent xmlns:mc="http://schemas.openxmlformats.org/markup-compatibility/2006">
    <mc:Choice xmlns:a14="http://schemas.microsoft.com/office/drawing/2010/main" Requires="a14">
      <xdr:twoCellAnchor editAs="oneCell">
        <xdr:from>
          <xdr:col>4</xdr:col>
          <xdr:colOff>523875</xdr:colOff>
          <xdr:row>34</xdr:row>
          <xdr:rowOff>123825</xdr:rowOff>
        </xdr:from>
        <xdr:to>
          <xdr:col>7</xdr:col>
          <xdr:colOff>19050</xdr:colOff>
          <xdr:row>37</xdr:row>
          <xdr:rowOff>38100</xdr:rowOff>
        </xdr:to>
        <xdr:sp macro="" textlink="">
          <xdr:nvSpPr>
            <xdr:cNvPr id="3139594" name="Check Box 10" hidden="1">
              <a:extLst>
                <a:ext uri="{63B3BB69-23CF-44E3-9099-C40C66FF867C}">
                  <a14:compatExt spid="_x0000_s3139594"/>
                </a:ext>
                <a:ext uri="{FF2B5EF4-FFF2-40B4-BE49-F238E27FC236}">
                  <a16:creationId xmlns:a16="http://schemas.microsoft.com/office/drawing/2014/main" id="{00000000-0008-0000-1500-00000AE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editAs="oneCell">
    <xdr:from>
      <xdr:col>41</xdr:col>
      <xdr:colOff>0</xdr:colOff>
      <xdr:row>50</xdr:row>
      <xdr:rowOff>171450</xdr:rowOff>
    </xdr:from>
    <xdr:to>
      <xdr:col>41</xdr:col>
      <xdr:colOff>0</xdr:colOff>
      <xdr:row>50</xdr:row>
      <xdr:rowOff>257175</xdr:rowOff>
    </xdr:to>
    <xdr:cxnSp macro="">
      <xdr:nvCxnSpPr>
        <xdr:cNvPr id="133" name="直線コネクタ 50">
          <a:extLst>
            <a:ext uri="{FF2B5EF4-FFF2-40B4-BE49-F238E27FC236}">
              <a16:creationId xmlns:a16="http://schemas.microsoft.com/office/drawing/2014/main" id="{00000000-0008-0000-1F00-000085000000}"/>
            </a:ext>
          </a:extLst>
        </xdr:cNvPr>
        <xdr:cNvCxnSpPr>
          <a:cxnSpLocks noChangeShapeType="1"/>
        </xdr:cNvCxnSpPr>
      </xdr:nvCxnSpPr>
      <xdr:spPr bwMode="auto">
        <a:xfrm>
          <a:off x="42672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50</xdr:row>
      <xdr:rowOff>171450</xdr:rowOff>
    </xdr:from>
    <xdr:to>
      <xdr:col>43</xdr:col>
      <xdr:colOff>0</xdr:colOff>
      <xdr:row>50</xdr:row>
      <xdr:rowOff>257175</xdr:rowOff>
    </xdr:to>
    <xdr:cxnSp macro="">
      <xdr:nvCxnSpPr>
        <xdr:cNvPr id="134" name="直線コネクタ 50">
          <a:extLst>
            <a:ext uri="{FF2B5EF4-FFF2-40B4-BE49-F238E27FC236}">
              <a16:creationId xmlns:a16="http://schemas.microsoft.com/office/drawing/2014/main" id="{00000000-0008-0000-1F00-000086000000}"/>
            </a:ext>
          </a:extLst>
        </xdr:cNvPr>
        <xdr:cNvCxnSpPr>
          <a:cxnSpLocks noChangeShapeType="1"/>
        </xdr:cNvCxnSpPr>
      </xdr:nvCxnSpPr>
      <xdr:spPr bwMode="auto">
        <a:xfrm>
          <a:off x="44386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50</xdr:row>
      <xdr:rowOff>171450</xdr:rowOff>
    </xdr:from>
    <xdr:to>
      <xdr:col>39</xdr:col>
      <xdr:colOff>0</xdr:colOff>
      <xdr:row>50</xdr:row>
      <xdr:rowOff>257175</xdr:rowOff>
    </xdr:to>
    <xdr:cxnSp macro="">
      <xdr:nvCxnSpPr>
        <xdr:cNvPr id="135" name="直線コネクタ 50">
          <a:extLst>
            <a:ext uri="{FF2B5EF4-FFF2-40B4-BE49-F238E27FC236}">
              <a16:creationId xmlns:a16="http://schemas.microsoft.com/office/drawing/2014/main" id="{00000000-0008-0000-1F00-000087000000}"/>
            </a:ext>
          </a:extLst>
        </xdr:cNvPr>
        <xdr:cNvCxnSpPr>
          <a:cxnSpLocks noChangeShapeType="1"/>
        </xdr:cNvCxnSpPr>
      </xdr:nvCxnSpPr>
      <xdr:spPr bwMode="auto">
        <a:xfrm>
          <a:off x="40957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50</xdr:row>
      <xdr:rowOff>171450</xdr:rowOff>
    </xdr:from>
    <xdr:to>
      <xdr:col>33</xdr:col>
      <xdr:colOff>0</xdr:colOff>
      <xdr:row>50</xdr:row>
      <xdr:rowOff>257175</xdr:rowOff>
    </xdr:to>
    <xdr:cxnSp macro="">
      <xdr:nvCxnSpPr>
        <xdr:cNvPr id="136" name="直線コネクタ 50">
          <a:extLst>
            <a:ext uri="{FF2B5EF4-FFF2-40B4-BE49-F238E27FC236}">
              <a16:creationId xmlns:a16="http://schemas.microsoft.com/office/drawing/2014/main" id="{00000000-0008-0000-1F00-000088000000}"/>
            </a:ext>
          </a:extLst>
        </xdr:cNvPr>
        <xdr:cNvCxnSpPr>
          <a:cxnSpLocks noChangeShapeType="1"/>
        </xdr:cNvCxnSpPr>
      </xdr:nvCxnSpPr>
      <xdr:spPr bwMode="auto">
        <a:xfrm>
          <a:off x="35814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50</xdr:row>
      <xdr:rowOff>171450</xdr:rowOff>
    </xdr:from>
    <xdr:to>
      <xdr:col>35</xdr:col>
      <xdr:colOff>0</xdr:colOff>
      <xdr:row>50</xdr:row>
      <xdr:rowOff>257175</xdr:rowOff>
    </xdr:to>
    <xdr:cxnSp macro="">
      <xdr:nvCxnSpPr>
        <xdr:cNvPr id="137" name="直線コネクタ 50">
          <a:extLst>
            <a:ext uri="{FF2B5EF4-FFF2-40B4-BE49-F238E27FC236}">
              <a16:creationId xmlns:a16="http://schemas.microsoft.com/office/drawing/2014/main" id="{00000000-0008-0000-1F00-000089000000}"/>
            </a:ext>
          </a:extLst>
        </xdr:cNvPr>
        <xdr:cNvCxnSpPr>
          <a:cxnSpLocks noChangeShapeType="1"/>
        </xdr:cNvCxnSpPr>
      </xdr:nvCxnSpPr>
      <xdr:spPr bwMode="auto">
        <a:xfrm>
          <a:off x="37528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50</xdr:row>
      <xdr:rowOff>171450</xdr:rowOff>
    </xdr:from>
    <xdr:to>
      <xdr:col>31</xdr:col>
      <xdr:colOff>0</xdr:colOff>
      <xdr:row>50</xdr:row>
      <xdr:rowOff>257175</xdr:rowOff>
    </xdr:to>
    <xdr:cxnSp macro="">
      <xdr:nvCxnSpPr>
        <xdr:cNvPr id="138" name="直線コネクタ 50">
          <a:extLst>
            <a:ext uri="{FF2B5EF4-FFF2-40B4-BE49-F238E27FC236}">
              <a16:creationId xmlns:a16="http://schemas.microsoft.com/office/drawing/2014/main" id="{00000000-0008-0000-1F00-00008A000000}"/>
            </a:ext>
          </a:extLst>
        </xdr:cNvPr>
        <xdr:cNvCxnSpPr>
          <a:cxnSpLocks noChangeShapeType="1"/>
        </xdr:cNvCxnSpPr>
      </xdr:nvCxnSpPr>
      <xdr:spPr bwMode="auto">
        <a:xfrm>
          <a:off x="34099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25</xdr:col>
      <xdr:colOff>0</xdr:colOff>
      <xdr:row>50</xdr:row>
      <xdr:rowOff>171450</xdr:rowOff>
    </xdr:from>
    <xdr:to>
      <xdr:col>25</xdr:col>
      <xdr:colOff>0</xdr:colOff>
      <xdr:row>50</xdr:row>
      <xdr:rowOff>257175</xdr:rowOff>
    </xdr:to>
    <xdr:cxnSp macro="">
      <xdr:nvCxnSpPr>
        <xdr:cNvPr id="139" name="直線コネクタ 50">
          <a:extLst>
            <a:ext uri="{FF2B5EF4-FFF2-40B4-BE49-F238E27FC236}">
              <a16:creationId xmlns:a16="http://schemas.microsoft.com/office/drawing/2014/main" id="{00000000-0008-0000-1F00-00008B000000}"/>
            </a:ext>
          </a:extLst>
        </xdr:cNvPr>
        <xdr:cNvCxnSpPr>
          <a:cxnSpLocks noChangeShapeType="1"/>
        </xdr:cNvCxnSpPr>
      </xdr:nvCxnSpPr>
      <xdr:spPr bwMode="auto">
        <a:xfrm>
          <a:off x="289560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50</xdr:row>
      <xdr:rowOff>171450</xdr:rowOff>
    </xdr:from>
    <xdr:to>
      <xdr:col>27</xdr:col>
      <xdr:colOff>0</xdr:colOff>
      <xdr:row>50</xdr:row>
      <xdr:rowOff>257175</xdr:rowOff>
    </xdr:to>
    <xdr:cxnSp macro="">
      <xdr:nvCxnSpPr>
        <xdr:cNvPr id="140" name="直線コネクタ 50">
          <a:extLst>
            <a:ext uri="{FF2B5EF4-FFF2-40B4-BE49-F238E27FC236}">
              <a16:creationId xmlns:a16="http://schemas.microsoft.com/office/drawing/2014/main" id="{00000000-0008-0000-1F00-00008C000000}"/>
            </a:ext>
          </a:extLst>
        </xdr:cNvPr>
        <xdr:cNvCxnSpPr>
          <a:cxnSpLocks noChangeShapeType="1"/>
        </xdr:cNvCxnSpPr>
      </xdr:nvCxnSpPr>
      <xdr:spPr bwMode="auto">
        <a:xfrm>
          <a:off x="30670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50</xdr:row>
      <xdr:rowOff>171450</xdr:rowOff>
    </xdr:from>
    <xdr:to>
      <xdr:col>23</xdr:col>
      <xdr:colOff>0</xdr:colOff>
      <xdr:row>50</xdr:row>
      <xdr:rowOff>257175</xdr:rowOff>
    </xdr:to>
    <xdr:cxnSp macro="">
      <xdr:nvCxnSpPr>
        <xdr:cNvPr id="141" name="直線コネクタ 50">
          <a:extLst>
            <a:ext uri="{FF2B5EF4-FFF2-40B4-BE49-F238E27FC236}">
              <a16:creationId xmlns:a16="http://schemas.microsoft.com/office/drawing/2014/main" id="{00000000-0008-0000-1F00-00008D000000}"/>
            </a:ext>
          </a:extLst>
        </xdr:cNvPr>
        <xdr:cNvCxnSpPr>
          <a:cxnSpLocks noChangeShapeType="1"/>
        </xdr:cNvCxnSpPr>
      </xdr:nvCxnSpPr>
      <xdr:spPr bwMode="auto">
        <a:xfrm>
          <a:off x="2724150" y="7505700"/>
          <a:ext cx="0" cy="85725"/>
        </a:xfrm>
        <a:prstGeom prst="line">
          <a:avLst/>
        </a:prstGeom>
        <a:noFill/>
        <a:ln w="3175" algn="ctr">
          <a:solidFill>
            <a:srgbClr val="000000"/>
          </a:solidFill>
          <a:prstDash val="sysDot"/>
          <a:round/>
          <a:headEnd/>
          <a:tailEnd/>
        </a:ln>
        <a:extLst>
          <a:ext uri="{909E8E84-426E-40DD-AFC4-6F175D3DCCD1}">
            <a14:hiddenFill xmlns:a14="http://schemas.microsoft.com/office/drawing/2010/main">
              <a:noFill/>
            </a14:hiddenFill>
          </a:ext>
        </a:extLst>
      </xdr:spPr>
    </xdr:cxnSp>
    <xdr:clientData/>
  </xdr:twoCellAnchor>
  <mc:AlternateContent xmlns:mc="http://schemas.openxmlformats.org/markup-compatibility/2006">
    <mc:Choice xmlns:a14="http://schemas.microsoft.com/office/drawing/2010/main" Requires="a14">
      <xdr:twoCellAnchor editAs="oneCell">
        <xdr:from>
          <xdr:col>66</xdr:col>
          <xdr:colOff>0</xdr:colOff>
          <xdr:row>1</xdr:row>
          <xdr:rowOff>314325</xdr:rowOff>
        </xdr:from>
        <xdr:to>
          <xdr:col>69</xdr:col>
          <xdr:colOff>9525</xdr:colOff>
          <xdr:row>4</xdr:row>
          <xdr:rowOff>0</xdr:rowOff>
        </xdr:to>
        <xdr:sp macro="" textlink="">
          <xdr:nvSpPr>
            <xdr:cNvPr id="3139595" name="Drop Down 11" hidden="1">
              <a:extLst>
                <a:ext uri="{63B3BB69-23CF-44E3-9099-C40C66FF867C}">
                  <a14:compatExt spid="_x0000_s3139595"/>
                </a:ext>
                <a:ext uri="{FF2B5EF4-FFF2-40B4-BE49-F238E27FC236}">
                  <a16:creationId xmlns:a16="http://schemas.microsoft.com/office/drawing/2014/main" id="{00000000-0008-0000-1500-00000BE82F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fPrintsWithSheet="0"/>
      </xdr:twoCellAnchor>
    </mc:Choice>
    <mc:Fallback/>
  </mc:AlternateContent>
  <mc:AlternateContent xmlns:mc="http://schemas.openxmlformats.org/markup-compatibility/2006">
    <mc:Choice xmlns:a14="http://schemas.microsoft.com/office/drawing/2010/main" Requires="a14">
      <xdr:twoCellAnchor editAs="oneCell">
        <xdr:from>
          <xdr:col>46</xdr:col>
          <xdr:colOff>76200</xdr:colOff>
          <xdr:row>18</xdr:row>
          <xdr:rowOff>104775</xdr:rowOff>
        </xdr:from>
        <xdr:to>
          <xdr:col>49</xdr:col>
          <xdr:colOff>57150</xdr:colOff>
          <xdr:row>34</xdr:row>
          <xdr:rowOff>123825</xdr:rowOff>
        </xdr:to>
        <xdr:grpSp>
          <xdr:nvGrpSpPr>
            <xdr:cNvPr id="143" name="グループ化 1">
              <a:extLst>
                <a:ext uri="{FF2B5EF4-FFF2-40B4-BE49-F238E27FC236}">
                  <a16:creationId xmlns:a16="http://schemas.microsoft.com/office/drawing/2014/main" id="{00000000-0008-0000-1F00-00008F000000}"/>
                </a:ext>
              </a:extLst>
            </xdr:cNvPr>
            <xdr:cNvGrpSpPr>
              <a:grpSpLocks/>
            </xdr:cNvGrpSpPr>
          </xdr:nvGrpSpPr>
          <xdr:grpSpPr bwMode="auto">
            <a:xfrm>
              <a:off x="4772025" y="2771775"/>
              <a:ext cx="257175" cy="2314575"/>
              <a:chOff x="4865130" y="2813230"/>
              <a:chExt cx="205101" cy="1969615"/>
            </a:xfrm>
          </xdr:grpSpPr>
          <xdr:sp macro="" textlink="">
            <xdr:nvSpPr>
              <xdr:cNvPr id="3139596" name="Check Box 12" hidden="1">
                <a:extLst>
                  <a:ext uri="{63B3BB69-23CF-44E3-9099-C40C66FF867C}">
                    <a14:compatExt spid="_x0000_s3139596"/>
                  </a:ext>
                  <a:ext uri="{FF2B5EF4-FFF2-40B4-BE49-F238E27FC236}">
                    <a16:creationId xmlns:a16="http://schemas.microsoft.com/office/drawing/2014/main" id="{00000000-0008-0000-1500-00000CE82F00}"/>
                  </a:ext>
                </a:extLst>
              </xdr:cNvPr>
              <xdr:cNvSpPr/>
            </xdr:nvSpPr>
            <xdr:spPr bwMode="auto">
              <a:xfrm>
                <a:off x="4868008" y="2813230"/>
                <a:ext cx="202223" cy="19929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7" name="Check Box 13" hidden="1">
                <a:extLst>
                  <a:ext uri="{63B3BB69-23CF-44E3-9099-C40C66FF867C}">
                    <a14:compatExt spid="_x0000_s3139597"/>
                  </a:ext>
                  <a:ext uri="{FF2B5EF4-FFF2-40B4-BE49-F238E27FC236}">
                    <a16:creationId xmlns:a16="http://schemas.microsoft.com/office/drawing/2014/main" id="{00000000-0008-0000-1500-00000DE82F00}"/>
                  </a:ext>
                </a:extLst>
              </xdr:cNvPr>
              <xdr:cNvSpPr/>
            </xdr:nvSpPr>
            <xdr:spPr bwMode="auto">
              <a:xfrm>
                <a:off x="4868008" y="3302097"/>
                <a:ext cx="202223" cy="20149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8" name="Check Box 14" hidden="1">
                <a:extLst>
                  <a:ext uri="{63B3BB69-23CF-44E3-9099-C40C66FF867C}">
                    <a14:compatExt spid="_x0000_s3139598"/>
                  </a:ext>
                  <a:ext uri="{FF2B5EF4-FFF2-40B4-BE49-F238E27FC236}">
                    <a16:creationId xmlns:a16="http://schemas.microsoft.com/office/drawing/2014/main" id="{00000000-0008-0000-1500-00000EE82F00}"/>
                  </a:ext>
                </a:extLst>
              </xdr:cNvPr>
              <xdr:cNvSpPr/>
            </xdr:nvSpPr>
            <xdr:spPr bwMode="auto">
              <a:xfrm>
                <a:off x="4868008" y="3790951"/>
                <a:ext cx="202223" cy="20149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599" name="Check Box 15" hidden="1">
                <a:extLst>
                  <a:ext uri="{63B3BB69-23CF-44E3-9099-C40C66FF867C}">
                    <a14:compatExt spid="_x0000_s3139599"/>
                  </a:ext>
                  <a:ext uri="{FF2B5EF4-FFF2-40B4-BE49-F238E27FC236}">
                    <a16:creationId xmlns:a16="http://schemas.microsoft.com/office/drawing/2014/main" id="{00000000-0008-0000-1500-00000FE82F00}"/>
                  </a:ext>
                </a:extLst>
              </xdr:cNvPr>
              <xdr:cNvSpPr/>
            </xdr:nvSpPr>
            <xdr:spPr bwMode="auto">
              <a:xfrm>
                <a:off x="4868008" y="4277750"/>
                <a:ext cx="202223" cy="191965"/>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0" name="Check Box 16" hidden="1">
                <a:extLst>
                  <a:ext uri="{63B3BB69-23CF-44E3-9099-C40C66FF867C}">
                    <a14:compatExt spid="_x0000_s3139600"/>
                  </a:ext>
                  <a:ext uri="{FF2B5EF4-FFF2-40B4-BE49-F238E27FC236}">
                    <a16:creationId xmlns:a16="http://schemas.microsoft.com/office/drawing/2014/main" id="{00000000-0008-0000-1500-000010E82F00}"/>
                  </a:ext>
                </a:extLst>
              </xdr:cNvPr>
              <xdr:cNvSpPr/>
            </xdr:nvSpPr>
            <xdr:spPr bwMode="auto">
              <a:xfrm>
                <a:off x="4868008" y="2927986"/>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1" name="Check Box 17" hidden="1">
                <a:extLst>
                  <a:ext uri="{63B3BB69-23CF-44E3-9099-C40C66FF867C}">
                    <a14:compatExt spid="_x0000_s3139601"/>
                  </a:ext>
                  <a:ext uri="{FF2B5EF4-FFF2-40B4-BE49-F238E27FC236}">
                    <a16:creationId xmlns:a16="http://schemas.microsoft.com/office/drawing/2014/main" id="{00000000-0008-0000-1500-000011E82F00}"/>
                  </a:ext>
                </a:extLst>
              </xdr:cNvPr>
              <xdr:cNvSpPr/>
            </xdr:nvSpPr>
            <xdr:spPr bwMode="auto">
              <a:xfrm>
                <a:off x="4868008" y="3416835"/>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2" name="Check Box 18" hidden="1">
                <a:extLst>
                  <a:ext uri="{63B3BB69-23CF-44E3-9099-C40C66FF867C}">
                    <a14:compatExt spid="_x0000_s3139602"/>
                  </a:ext>
                  <a:ext uri="{FF2B5EF4-FFF2-40B4-BE49-F238E27FC236}">
                    <a16:creationId xmlns:a16="http://schemas.microsoft.com/office/drawing/2014/main" id="{00000000-0008-0000-1500-000012E82F00}"/>
                  </a:ext>
                </a:extLst>
              </xdr:cNvPr>
              <xdr:cNvSpPr/>
            </xdr:nvSpPr>
            <xdr:spPr bwMode="auto">
              <a:xfrm>
                <a:off x="4868008" y="3905686"/>
                <a:ext cx="202223" cy="19856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3" name="Check Box 19" hidden="1">
                <a:extLst>
                  <a:ext uri="{63B3BB69-23CF-44E3-9099-C40C66FF867C}">
                    <a14:compatExt spid="_x0000_s3139603"/>
                  </a:ext>
                  <a:ext uri="{FF2B5EF4-FFF2-40B4-BE49-F238E27FC236}">
                    <a16:creationId xmlns:a16="http://schemas.microsoft.com/office/drawing/2014/main" id="{00000000-0008-0000-1500-000013E82F00}"/>
                  </a:ext>
                </a:extLst>
              </xdr:cNvPr>
              <xdr:cNvSpPr/>
            </xdr:nvSpPr>
            <xdr:spPr bwMode="auto">
              <a:xfrm>
                <a:off x="4868008" y="4393265"/>
                <a:ext cx="202223" cy="198559"/>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4" name="Check Box 20" hidden="1">
                <a:extLst>
                  <a:ext uri="{63B3BB69-23CF-44E3-9099-C40C66FF867C}">
                    <a14:compatExt spid="_x0000_s3139604"/>
                  </a:ext>
                  <a:ext uri="{FF2B5EF4-FFF2-40B4-BE49-F238E27FC236}">
                    <a16:creationId xmlns:a16="http://schemas.microsoft.com/office/drawing/2014/main" id="{00000000-0008-0000-1500-000014E82F00}"/>
                  </a:ext>
                </a:extLst>
              </xdr:cNvPr>
              <xdr:cNvSpPr/>
            </xdr:nvSpPr>
            <xdr:spPr bwMode="auto">
              <a:xfrm>
                <a:off x="4868008" y="3111891"/>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5" name="Check Box 21" hidden="1">
                <a:extLst>
                  <a:ext uri="{63B3BB69-23CF-44E3-9099-C40C66FF867C}">
                    <a14:compatExt spid="_x0000_s3139605"/>
                  </a:ext>
                  <a:ext uri="{FF2B5EF4-FFF2-40B4-BE49-F238E27FC236}">
                    <a16:creationId xmlns:a16="http://schemas.microsoft.com/office/drawing/2014/main" id="{00000000-0008-0000-1500-000015E82F00}"/>
                  </a:ext>
                </a:extLst>
              </xdr:cNvPr>
              <xdr:cNvSpPr/>
            </xdr:nvSpPr>
            <xdr:spPr bwMode="auto">
              <a:xfrm>
                <a:off x="4868008" y="3600742"/>
                <a:ext cx="20222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6" name="Check Box 22" hidden="1">
                <a:extLst>
                  <a:ext uri="{63B3BB69-23CF-44E3-9099-C40C66FF867C}">
                    <a14:compatExt spid="_x0000_s3139606"/>
                  </a:ext>
                  <a:ext uri="{FF2B5EF4-FFF2-40B4-BE49-F238E27FC236}">
                    <a16:creationId xmlns:a16="http://schemas.microsoft.com/office/drawing/2014/main" id="{00000000-0008-0000-1500-000016E82F00}"/>
                  </a:ext>
                </a:extLst>
              </xdr:cNvPr>
              <xdr:cNvSpPr/>
            </xdr:nvSpPr>
            <xdr:spPr bwMode="auto">
              <a:xfrm>
                <a:off x="4865130" y="4089593"/>
                <a:ext cx="190503" cy="204421"/>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sp macro="" textlink="">
            <xdr:nvSpPr>
              <xdr:cNvPr id="3139607" name="Check Box 23" hidden="1">
                <a:extLst>
                  <a:ext uri="{63B3BB69-23CF-44E3-9099-C40C66FF867C}">
                    <a14:compatExt spid="_x0000_s3139607"/>
                  </a:ext>
                  <a:ext uri="{FF2B5EF4-FFF2-40B4-BE49-F238E27FC236}">
                    <a16:creationId xmlns:a16="http://schemas.microsoft.com/office/drawing/2014/main" id="{00000000-0008-0000-1500-000017E82F00}"/>
                  </a:ext>
                </a:extLst>
              </xdr:cNvPr>
              <xdr:cNvSpPr/>
            </xdr:nvSpPr>
            <xdr:spPr bwMode="auto">
              <a:xfrm>
                <a:off x="4868008" y="4578423"/>
                <a:ext cx="202223" cy="204422"/>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grpSp>
        <xdr:clientData fPrintsWithSheet="0"/>
      </xdr:twoCellAnchor>
    </mc:Choice>
    <mc:Fallback/>
  </mc:AlternateContent>
  <xdr:twoCellAnchor>
    <xdr:from>
      <xdr:col>81</xdr:col>
      <xdr:colOff>188239</xdr:colOff>
      <xdr:row>1</xdr:row>
      <xdr:rowOff>16192</xdr:rowOff>
    </xdr:from>
    <xdr:to>
      <xdr:col>82</xdr:col>
      <xdr:colOff>68914</xdr:colOff>
      <xdr:row>4</xdr:row>
      <xdr:rowOff>13267</xdr:rowOff>
    </xdr:to>
    <xdr:sp macro="" textlink="">
      <xdr:nvSpPr>
        <xdr:cNvPr id="156" name="Oval 7">
          <a:extLst>
            <a:ext uri="{FF2B5EF4-FFF2-40B4-BE49-F238E27FC236}">
              <a16:creationId xmlns:a16="http://schemas.microsoft.com/office/drawing/2014/main" id="{00000000-0008-0000-1F00-00009C000000}"/>
            </a:ext>
          </a:extLst>
        </xdr:cNvPr>
        <xdr:cNvSpPr>
          <a:spLocks noChangeArrowheads="1"/>
        </xdr:cNvSpPr>
      </xdr:nvSpPr>
      <xdr:spPr bwMode="auto">
        <a:xfrm>
          <a:off x="10751464" y="187642"/>
          <a:ext cx="576000" cy="540000"/>
        </a:xfrm>
        <a:prstGeom prst="ellipse">
          <a:avLst/>
        </a:prstGeom>
        <a:noFill/>
        <a:ln w="12700">
          <a:solidFill>
            <a:srgbClr xmlns:mc="http://schemas.openxmlformats.org/markup-compatibility/2006" xmlns:a14="http://schemas.microsoft.com/office/drawing/2010/main" val="000000" mc:Ignorable="a14" a14:legacySpreadsheetColorIndex="64"/>
          </a:solidFill>
          <a:round/>
          <a:headEnd/>
          <a:tailEnd/>
        </a:ln>
      </xdr:spPr>
      <xdr:txBody>
        <a:bodyPr vertOverflow="clip" vert="wordArtVertRtl" wrap="square" lIns="45720" tIns="0" rIns="45720" bIns="0" anchor="ctr" upright="1"/>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ja-JP" altLang="en-US" sz="2200" b="1" i="0" u="none" strike="noStrike" kern="0" cap="none" spc="0" normalizeH="0" baseline="0" noProof="0">
              <a:ln>
                <a:noFill/>
              </a:ln>
              <a:solidFill>
                <a:srgbClr val="000000"/>
              </a:solidFill>
              <a:effectLst/>
              <a:uLnTx/>
              <a:uFillTx/>
              <a:latin typeface="ＭＳ Ｐゴシック"/>
              <a:ea typeface="ＭＳ Ｐゴシック"/>
            </a:rPr>
            <a:t>扶</a:t>
          </a:r>
        </a:p>
      </xdr:txBody>
    </xdr:sp>
    <xdr:clientData/>
  </xdr:twoCellAnchor>
  <xdr:twoCellAnchor>
    <xdr:from>
      <xdr:col>81</xdr:col>
      <xdr:colOff>38100</xdr:colOff>
      <xdr:row>4</xdr:row>
      <xdr:rowOff>95249</xdr:rowOff>
    </xdr:from>
    <xdr:to>
      <xdr:col>82</xdr:col>
      <xdr:colOff>190500</xdr:colOff>
      <xdr:row>9</xdr:row>
      <xdr:rowOff>9524</xdr:rowOff>
    </xdr:to>
    <xdr:grpSp>
      <xdr:nvGrpSpPr>
        <xdr:cNvPr id="157" name="グループ化 156">
          <a:extLst>
            <a:ext uri="{FF2B5EF4-FFF2-40B4-BE49-F238E27FC236}">
              <a16:creationId xmlns:a16="http://schemas.microsoft.com/office/drawing/2014/main" id="{00000000-0008-0000-1F00-00009D000000}"/>
            </a:ext>
          </a:extLst>
        </xdr:cNvPr>
        <xdr:cNvGrpSpPr/>
      </xdr:nvGrpSpPr>
      <xdr:grpSpPr>
        <a:xfrm>
          <a:off x="10601325" y="809624"/>
          <a:ext cx="847725" cy="619125"/>
          <a:chOff x="10601325" y="809624"/>
          <a:chExt cx="847725" cy="619125"/>
        </a:xfrm>
      </xdr:grpSpPr>
      <xdr:sp macro="" textlink="">
        <xdr:nvSpPr>
          <xdr:cNvPr id="158" name="角丸四角形 18">
            <a:extLst>
              <a:ext uri="{FF2B5EF4-FFF2-40B4-BE49-F238E27FC236}">
                <a16:creationId xmlns:a16="http://schemas.microsoft.com/office/drawing/2014/main" id="{00000000-0008-0000-1F00-00009E000000}"/>
              </a:ext>
            </a:extLst>
          </xdr:cNvPr>
          <xdr:cNvSpPr>
            <a:spLocks noChangeArrowheads="1"/>
          </xdr:cNvSpPr>
        </xdr:nvSpPr>
        <xdr:spPr bwMode="auto">
          <a:xfrm>
            <a:off x="10601325" y="809624"/>
            <a:ext cx="847725" cy="619125"/>
          </a:xfrm>
          <a:prstGeom prst="roundRect">
            <a:avLst>
              <a:gd name="adj" fmla="val 11903"/>
            </a:avLst>
          </a:prstGeom>
          <a:noFill/>
          <a:ln w="19050"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xnSp macro="">
        <xdr:nvCxnSpPr>
          <xdr:cNvPr id="159" name="直線コネクタ 158">
            <a:extLst>
              <a:ext uri="{FF2B5EF4-FFF2-40B4-BE49-F238E27FC236}">
                <a16:creationId xmlns:a16="http://schemas.microsoft.com/office/drawing/2014/main" id="{00000000-0008-0000-1F00-00009F000000}"/>
              </a:ext>
            </a:extLst>
          </xdr:cNvPr>
          <xdr:cNvCxnSpPr/>
        </xdr:nvCxnSpPr>
        <xdr:spPr>
          <a:xfrm>
            <a:off x="10601325" y="1157287"/>
            <a:ext cx="846000" cy="0"/>
          </a:xfrm>
          <a:prstGeom prst="line">
            <a:avLst/>
          </a:prstGeom>
          <a:ln w="19050">
            <a:solidFill>
              <a:schemeClr val="tx1"/>
            </a:solidFill>
          </a:ln>
        </xdr:spPr>
        <xdr:style>
          <a:lnRef idx="1">
            <a:schemeClr val="accent1"/>
          </a:lnRef>
          <a:fillRef idx="0">
            <a:schemeClr val="accent1"/>
          </a:fillRef>
          <a:effectRef idx="0">
            <a:schemeClr val="accent1"/>
          </a:effectRef>
          <a:fontRef idx="minor">
            <a:schemeClr val="tx1"/>
          </a:fontRef>
        </xdr:style>
      </xdr:cxnSp>
    </xdr:grpSp>
    <xdr:clientData/>
  </xdr:twoCellAnchor>
  <mc:AlternateContent xmlns:mc="http://schemas.openxmlformats.org/markup-compatibility/2006">
    <mc:Choice xmlns:a14="http://schemas.microsoft.com/office/drawing/2010/main" Requires="a14">
      <xdr:twoCellAnchor editAs="oneCell">
        <xdr:from>
          <xdr:col>81</xdr:col>
          <xdr:colOff>171450</xdr:colOff>
          <xdr:row>6</xdr:row>
          <xdr:rowOff>142875</xdr:rowOff>
        </xdr:from>
        <xdr:to>
          <xdr:col>81</xdr:col>
          <xdr:colOff>428625</xdr:colOff>
          <xdr:row>9</xdr:row>
          <xdr:rowOff>0</xdr:rowOff>
        </xdr:to>
        <xdr:sp macro="" textlink="">
          <xdr:nvSpPr>
            <xdr:cNvPr id="3139608" name="Check Box 24" hidden="1">
              <a:extLst>
                <a:ext uri="{63B3BB69-23CF-44E3-9099-C40C66FF867C}">
                  <a14:compatExt spid="_x0000_s3139608"/>
                </a:ext>
                <a:ext uri="{FF2B5EF4-FFF2-40B4-BE49-F238E27FC236}">
                  <a16:creationId xmlns:a16="http://schemas.microsoft.com/office/drawing/2014/main" id="{00000000-0008-0000-1500-000018E82F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fPrintsWithSheet="0"/>
      </xdr:twoCellAnchor>
    </mc:Choice>
    <mc:Fallback/>
  </mc:AlternateContent>
  <xdr:twoCellAnchor>
    <xdr:from>
      <xdr:col>81</xdr:col>
      <xdr:colOff>352425</xdr:colOff>
      <xdr:row>6</xdr:row>
      <xdr:rowOff>123825</xdr:rowOff>
    </xdr:from>
    <xdr:to>
      <xdr:col>82</xdr:col>
      <xdr:colOff>142875</xdr:colOff>
      <xdr:row>8</xdr:row>
      <xdr:rowOff>114300</xdr:rowOff>
    </xdr:to>
    <xdr:sp macro="" textlink="">
      <xdr:nvSpPr>
        <xdr:cNvPr id="161" name="テキスト ボックス 160">
          <a:extLst>
            <a:ext uri="{FF2B5EF4-FFF2-40B4-BE49-F238E27FC236}">
              <a16:creationId xmlns:a16="http://schemas.microsoft.com/office/drawing/2014/main" id="{00000000-0008-0000-1F00-0000A1000000}"/>
            </a:ext>
          </a:extLst>
        </xdr:cNvPr>
        <xdr:cNvSpPr txBox="1"/>
      </xdr:nvSpPr>
      <xdr:spPr>
        <a:xfrm>
          <a:off x="10915650" y="1162050"/>
          <a:ext cx="485775" cy="24765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100" b="1"/>
            <a:t>なし</a:t>
          </a:r>
        </a:p>
      </xdr:txBody>
    </xdr:sp>
    <xdr:clientData/>
  </xdr:twoCellAnchor>
  <xdr:twoCellAnchor>
    <xdr:from>
      <xdr:col>79</xdr:col>
      <xdr:colOff>495300</xdr:colOff>
      <xdr:row>11</xdr:row>
      <xdr:rowOff>152400</xdr:rowOff>
    </xdr:from>
    <xdr:to>
      <xdr:col>82</xdr:col>
      <xdr:colOff>228600</xdr:colOff>
      <xdr:row>47</xdr:row>
      <xdr:rowOff>96038</xdr:rowOff>
    </xdr:to>
    <xdr:grpSp>
      <xdr:nvGrpSpPr>
        <xdr:cNvPr id="162" name="グループ化 161">
          <a:extLst>
            <a:ext uri="{FF2B5EF4-FFF2-40B4-BE49-F238E27FC236}">
              <a16:creationId xmlns:a16="http://schemas.microsoft.com/office/drawing/2014/main" id="{00000000-0008-0000-1F00-0000A2000000}"/>
            </a:ext>
          </a:extLst>
        </xdr:cNvPr>
        <xdr:cNvGrpSpPr/>
      </xdr:nvGrpSpPr>
      <xdr:grpSpPr>
        <a:xfrm>
          <a:off x="10306050" y="1790700"/>
          <a:ext cx="1181100" cy="5115713"/>
          <a:chOff x="10306050" y="1790700"/>
          <a:chExt cx="1181100" cy="5115713"/>
        </a:xfrm>
      </xdr:grpSpPr>
      <xdr:sp macro="" textlink="">
        <xdr:nvSpPr>
          <xdr:cNvPr id="163" name="テキスト ボックス 162">
            <a:extLst>
              <a:ext uri="{FF2B5EF4-FFF2-40B4-BE49-F238E27FC236}">
                <a16:creationId xmlns:a16="http://schemas.microsoft.com/office/drawing/2014/main" id="{00000000-0008-0000-1F00-0000A3000000}"/>
              </a:ext>
            </a:extLst>
          </xdr:cNvPr>
          <xdr:cNvSpPr txBox="1"/>
        </xdr:nvSpPr>
        <xdr:spPr>
          <a:xfrm>
            <a:off x="10306050" y="1790700"/>
            <a:ext cx="1181100" cy="46005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700">
                <a:latin typeface="ＭＳ Ｐ明朝" panose="02020600040205080304" pitchFamily="18" charset="-128"/>
                <a:ea typeface="ＭＳ Ｐ明朝" panose="02020600040205080304" pitchFamily="18" charset="-128"/>
              </a:rPr>
              <a:t>◎この申告書は、あなたの給与について扶養控除、障害者控除などの控除を受けるた</a:t>
            </a:r>
          </a:p>
          <a:p>
            <a:r>
              <a:rPr kumimoji="1" lang="ja-JP" altLang="en-US" sz="700">
                <a:latin typeface="ＭＳ Ｐ明朝" panose="02020600040205080304" pitchFamily="18" charset="-128"/>
                <a:ea typeface="ＭＳ Ｐ明朝" panose="02020600040205080304" pitchFamily="18" charset="-128"/>
              </a:rPr>
              <a:t> めに提出するもで、</a:t>
            </a:r>
            <a:r>
              <a:rPr kumimoji="1" lang="en-US" altLang="ja-JP" sz="700">
                <a:latin typeface="ＭＳ Ｐ明朝" panose="02020600040205080304" pitchFamily="18" charset="-128"/>
                <a:ea typeface="ＭＳ Ｐ明朝" panose="02020600040205080304" pitchFamily="18" charset="-128"/>
              </a:rPr>
              <a:t>2</a:t>
            </a:r>
            <a:r>
              <a:rPr kumimoji="1" lang="ja-JP" altLang="en-US" sz="700">
                <a:latin typeface="ＭＳ Ｐ明朝" panose="02020600040205080304" pitchFamily="18" charset="-128"/>
                <a:ea typeface="ＭＳ Ｐ明朝" panose="02020600040205080304" pitchFamily="18" charset="-128"/>
              </a:rPr>
              <a:t>か所以上から給与の支払を受けている場合には、そのうち</a:t>
            </a:r>
          </a:p>
          <a:p>
            <a:r>
              <a:rPr kumimoji="1" lang="ja-JP" altLang="en-US" sz="700">
                <a:latin typeface="ＭＳ Ｐ明朝" panose="02020600040205080304" pitchFamily="18" charset="-128"/>
                <a:ea typeface="ＭＳ Ｐ明朝" panose="02020600040205080304" pitchFamily="18" charset="-128"/>
              </a:rPr>
              <a:t> の</a:t>
            </a:r>
            <a:r>
              <a:rPr kumimoji="1" lang="en-US" altLang="ja-JP" sz="700">
                <a:latin typeface="ＭＳ Ｐ明朝" panose="02020600040205080304" pitchFamily="18" charset="-128"/>
                <a:ea typeface="ＭＳ Ｐ明朝" panose="02020600040205080304" pitchFamily="18" charset="-128"/>
              </a:rPr>
              <a:t>1</a:t>
            </a:r>
            <a:r>
              <a:rPr kumimoji="1" lang="ja-JP" altLang="en-US" sz="700">
                <a:latin typeface="ＭＳ Ｐ明朝" panose="02020600040205080304" pitchFamily="18" charset="-128"/>
                <a:ea typeface="ＭＳ Ｐ明朝" panose="02020600040205080304" pitchFamily="18" charset="-128"/>
              </a:rPr>
              <a:t>か所にしか提出することができません。</a:t>
            </a:r>
          </a:p>
          <a:p>
            <a:r>
              <a:rPr kumimoji="1" lang="ja-JP" altLang="en-US" sz="700">
                <a:latin typeface="ＭＳ Ｐ明朝" panose="02020600040205080304" pitchFamily="18" charset="-128"/>
                <a:ea typeface="ＭＳ Ｐ明朝" panose="02020600040205080304" pitchFamily="18" charset="-128"/>
              </a:rPr>
              <a:t>◎この申告書は、源泉控除対象配偶者、障害者に該当する同一生計配偶者及び扶養親</a:t>
            </a:r>
          </a:p>
          <a:p>
            <a:r>
              <a:rPr kumimoji="1" lang="ja-JP" altLang="en-US" sz="700">
                <a:latin typeface="ＭＳ Ｐ明朝" panose="02020600040205080304" pitchFamily="18" charset="-128"/>
                <a:ea typeface="ＭＳ Ｐ明朝" panose="02020600040205080304" pitchFamily="18" charset="-128"/>
              </a:rPr>
              <a:t> 族に該当する人がいない人も提出する必要があります。</a:t>
            </a:r>
          </a:p>
          <a:p>
            <a:r>
              <a:rPr kumimoji="1" lang="ja-JP" altLang="en-US" sz="700" b="1">
                <a:latin typeface="ＭＳ Ｐゴシック" panose="020B0600070205080204" pitchFamily="50" charset="-128"/>
                <a:ea typeface="ＭＳ Ｐゴシック" panose="020B0600070205080204" pitchFamily="50" charset="-128"/>
              </a:rPr>
              <a:t>◎この申告書の記載に当たっては、裏面の「</a:t>
            </a:r>
            <a:r>
              <a:rPr kumimoji="1" lang="en-US" altLang="ja-JP" sz="700" b="1">
                <a:latin typeface="ＭＳ Ｐゴシック" panose="020B0600070205080204" pitchFamily="50" charset="-128"/>
                <a:ea typeface="ＭＳ Ｐゴシック" panose="020B0600070205080204" pitchFamily="50" charset="-128"/>
              </a:rPr>
              <a:t>1 </a:t>
            </a:r>
            <a:r>
              <a:rPr kumimoji="1" lang="ja-JP" altLang="en-US" sz="700" b="1">
                <a:latin typeface="ＭＳ Ｐゴシック" panose="020B0600070205080204" pitchFamily="50" charset="-128"/>
                <a:ea typeface="ＭＳ Ｐゴシック" panose="020B0600070205080204" pitchFamily="50" charset="-128"/>
              </a:rPr>
              <a:t>申告についてのご注意」等をお読み</a:t>
            </a:r>
          </a:p>
          <a:p>
            <a:r>
              <a:rPr kumimoji="1" lang="ja-JP" altLang="en-US" sz="700" b="1">
                <a:latin typeface="ＭＳ Ｐゴシック" panose="020B0600070205080204" pitchFamily="50" charset="-128"/>
                <a:ea typeface="ＭＳ Ｐゴシック" panose="020B0600070205080204" pitchFamily="50" charset="-128"/>
              </a:rPr>
              <a:t> ください。</a:t>
            </a:r>
          </a:p>
        </xdr:txBody>
      </xdr:sp>
      <xdr:pic>
        <xdr:nvPicPr>
          <xdr:cNvPr id="164" name="図 163">
            <a:extLst>
              <a:ext uri="{FF2B5EF4-FFF2-40B4-BE49-F238E27FC236}">
                <a16:creationId xmlns:a16="http://schemas.microsoft.com/office/drawing/2014/main" id="{00000000-0008-0000-1F00-0000A4000000}"/>
              </a:ext>
            </a:extLst>
          </xdr:cNvPr>
          <xdr:cNvPicPr>
            <a:picLocks noChangeAspect="1"/>
          </xdr:cNvPicPr>
        </xdr:nvPicPr>
        <xdr:blipFill>
          <a:blip xmlns:r="http://schemas.openxmlformats.org/officeDocument/2006/relationships" r:embed="rId1">
            <a:clrChange>
              <a:clrFrom>
                <a:srgbClr val="FFFFFF"/>
              </a:clrFrom>
              <a:clrTo>
                <a:srgbClr val="FFFFFF">
                  <a:alpha val="0"/>
                </a:srgbClr>
              </a:clrTo>
            </a:clrChange>
            <a:extLst>
              <a:ext uri="{28A0092B-C50C-407E-A947-70E740481C1C}">
                <a14:useLocalDpi xmlns:a14="http://schemas.microsoft.com/office/drawing/2010/main" val="0"/>
              </a:ext>
            </a:extLst>
          </a:blip>
          <a:stretch>
            <a:fillRect/>
          </a:stretch>
        </xdr:blipFill>
        <xdr:spPr>
          <a:xfrm>
            <a:off x="10591801" y="6096000"/>
            <a:ext cx="876300" cy="810413"/>
          </a:xfrm>
          <a:prstGeom prst="rect">
            <a:avLst/>
          </a:prstGeom>
        </xdr:spPr>
      </xdr:pic>
    </xdr:grpSp>
    <xdr:clientData/>
  </xdr:twoCellAnchor>
</xdr:wsDr>
</file>

<file path=xl/drawings/drawing2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849544" name="Oval 2">
          <a:extLst>
            <a:ext uri="{FF2B5EF4-FFF2-40B4-BE49-F238E27FC236}">
              <a16:creationId xmlns:a16="http://schemas.microsoft.com/office/drawing/2014/main" id="{00000000-0008-0000-2000-0000087B2B00}"/>
            </a:ext>
          </a:extLst>
        </xdr:cNvPr>
        <xdr:cNvSpPr>
          <a:spLocks noChangeArrowheads="1"/>
        </xdr:cNvSpPr>
      </xdr:nvSpPr>
      <xdr:spPr bwMode="auto">
        <a:xfrm>
          <a:off x="16773525" y="257175"/>
          <a:ext cx="714375" cy="72072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2849546" name="角丸四角形 6">
          <a:extLst>
            <a:ext uri="{FF2B5EF4-FFF2-40B4-BE49-F238E27FC236}">
              <a16:creationId xmlns:a16="http://schemas.microsoft.com/office/drawing/2014/main" id="{00000000-0008-0000-2000-00000A7B2B00}"/>
            </a:ext>
          </a:extLst>
        </xdr:cNvPr>
        <xdr:cNvSpPr>
          <a:spLocks noChangeArrowheads="1"/>
        </xdr:cNvSpPr>
      </xdr:nvSpPr>
      <xdr:spPr bwMode="auto">
        <a:xfrm>
          <a:off x="158750" y="2968625"/>
          <a:ext cx="17272000" cy="9302750"/>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7" name="テキスト ボックス 6">
          <a:extLst>
            <a:ext uri="{FF2B5EF4-FFF2-40B4-BE49-F238E27FC236}">
              <a16:creationId xmlns:a16="http://schemas.microsoft.com/office/drawing/2014/main" id="{00000000-0008-0000-2000-000007000000}"/>
            </a:ext>
          </a:extLst>
        </xdr:cNvPr>
        <xdr:cNvSpPr txBox="1"/>
      </xdr:nvSpPr>
      <xdr:spPr>
        <a:xfrm>
          <a:off x="6520196" y="4143375"/>
          <a:ext cx="23612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9" name="テキスト ボックス 8">
          <a:extLst>
            <a:ext uri="{FF2B5EF4-FFF2-40B4-BE49-F238E27FC236}">
              <a16:creationId xmlns:a16="http://schemas.microsoft.com/office/drawing/2014/main" id="{00000000-0008-0000-2000-000009000000}"/>
            </a:ext>
          </a:extLst>
        </xdr:cNvPr>
        <xdr:cNvSpPr txBox="1"/>
      </xdr:nvSpPr>
      <xdr:spPr>
        <a:xfrm>
          <a:off x="12836088" y="3587750"/>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2849549" name="直線コネクタ 50">
          <a:extLst>
            <a:ext uri="{FF2B5EF4-FFF2-40B4-BE49-F238E27FC236}">
              <a16:creationId xmlns:a16="http://schemas.microsoft.com/office/drawing/2014/main" id="{00000000-0008-0000-2000-00000D7B2B00}"/>
            </a:ext>
          </a:extLst>
        </xdr:cNvPr>
        <xdr:cNvCxnSpPr>
          <a:cxnSpLocks noChangeShapeType="1"/>
        </xdr:cNvCxnSpPr>
      </xdr:nvCxnSpPr>
      <xdr:spPr bwMode="auto">
        <a:xfrm>
          <a:off x="5969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2849550" name="直線コネクタ 50">
          <a:extLst>
            <a:ext uri="{FF2B5EF4-FFF2-40B4-BE49-F238E27FC236}">
              <a16:creationId xmlns:a16="http://schemas.microsoft.com/office/drawing/2014/main" id="{00000000-0008-0000-2000-00000E7B2B00}"/>
            </a:ext>
          </a:extLst>
        </xdr:cNvPr>
        <xdr:cNvCxnSpPr>
          <a:cxnSpLocks noChangeShapeType="1"/>
        </xdr:cNvCxnSpPr>
      </xdr:nvCxnSpPr>
      <xdr:spPr bwMode="auto">
        <a:xfrm>
          <a:off x="6985000" y="52736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10</xdr:row>
      <xdr:rowOff>104775</xdr:rowOff>
    </xdr:to>
    <xdr:cxnSp macro="">
      <xdr:nvCxnSpPr>
        <xdr:cNvPr id="2849551" name="直線コネクタ 43">
          <a:extLst>
            <a:ext uri="{FF2B5EF4-FFF2-40B4-BE49-F238E27FC236}">
              <a16:creationId xmlns:a16="http://schemas.microsoft.com/office/drawing/2014/main" id="{00000000-0008-0000-2000-00000F7B2B00}"/>
            </a:ext>
          </a:extLst>
        </xdr:cNvPr>
        <xdr:cNvCxnSpPr>
          <a:cxnSpLocks noChangeShapeType="1"/>
        </xdr:cNvCxnSpPr>
      </xdr:nvCxnSpPr>
      <xdr:spPr bwMode="auto">
        <a:xfrm>
          <a:off x="5470525" y="1962150"/>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2849552" name="直線コネクタ 43">
          <a:extLst>
            <a:ext uri="{FF2B5EF4-FFF2-40B4-BE49-F238E27FC236}">
              <a16:creationId xmlns:a16="http://schemas.microsoft.com/office/drawing/2014/main" id="{00000000-0008-0000-2000-0000107B2B00}"/>
            </a:ext>
          </a:extLst>
        </xdr:cNvPr>
        <xdr:cNvCxnSpPr>
          <a:cxnSpLocks noChangeShapeType="1"/>
        </xdr:cNvCxnSpPr>
      </xdr:nvCxnSpPr>
      <xdr:spPr bwMode="auto">
        <a:xfrm>
          <a:off x="6994525" y="1962150"/>
          <a:ext cx="0" cy="27622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2849553" name="直線コネクタ 49">
          <a:extLst>
            <a:ext uri="{FF2B5EF4-FFF2-40B4-BE49-F238E27FC236}">
              <a16:creationId xmlns:a16="http://schemas.microsoft.com/office/drawing/2014/main" id="{00000000-0008-0000-2000-0000117B2B00}"/>
            </a:ext>
          </a:extLst>
        </xdr:cNvPr>
        <xdr:cNvCxnSpPr>
          <a:cxnSpLocks noChangeShapeType="1"/>
        </xdr:cNvCxnSpPr>
      </xdr:nvCxnSpPr>
      <xdr:spPr bwMode="auto">
        <a:xfrm>
          <a:off x="11398250" y="196850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2849554" name="直線コネクタ 51">
          <a:extLst>
            <a:ext uri="{FF2B5EF4-FFF2-40B4-BE49-F238E27FC236}">
              <a16:creationId xmlns:a16="http://schemas.microsoft.com/office/drawing/2014/main" id="{00000000-0008-0000-2000-0000127B2B00}"/>
            </a:ext>
          </a:extLst>
        </xdr:cNvPr>
        <xdr:cNvCxnSpPr>
          <a:cxnSpLocks noChangeShapeType="1"/>
        </xdr:cNvCxnSpPr>
      </xdr:nvCxnSpPr>
      <xdr:spPr bwMode="auto">
        <a:xfrm>
          <a:off x="12922250" y="1952625"/>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7" name="テキスト ボックス 16">
          <a:extLst>
            <a:ext uri="{FF2B5EF4-FFF2-40B4-BE49-F238E27FC236}">
              <a16:creationId xmlns:a16="http://schemas.microsoft.com/office/drawing/2014/main" id="{00000000-0008-0000-2000-000011000000}"/>
            </a:ext>
          </a:extLst>
        </xdr:cNvPr>
        <xdr:cNvSpPr txBox="1"/>
      </xdr:nvSpPr>
      <xdr:spPr>
        <a:xfrm>
          <a:off x="9782288" y="3583782"/>
          <a:ext cx="250811"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8" name="テキスト ボックス 17">
          <a:extLst>
            <a:ext uri="{FF2B5EF4-FFF2-40B4-BE49-F238E27FC236}">
              <a16:creationId xmlns:a16="http://schemas.microsoft.com/office/drawing/2014/main" id="{00000000-0008-0000-2000-000012000000}"/>
            </a:ext>
          </a:extLst>
        </xdr:cNvPr>
        <xdr:cNvSpPr txBox="1"/>
      </xdr:nvSpPr>
      <xdr:spPr>
        <a:xfrm>
          <a:off x="8049717" y="3587750"/>
          <a:ext cx="26089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20" name="テキスト ボックス 19">
          <a:extLst>
            <a:ext uri="{FF2B5EF4-FFF2-40B4-BE49-F238E27FC236}">
              <a16:creationId xmlns:a16="http://schemas.microsoft.com/office/drawing/2014/main" id="{00000000-0008-0000-2000-000014000000}"/>
            </a:ext>
          </a:extLst>
        </xdr:cNvPr>
        <xdr:cNvSpPr txBox="1"/>
      </xdr:nvSpPr>
      <xdr:spPr>
        <a:xfrm>
          <a:off x="8144197" y="4143375"/>
          <a:ext cx="231594"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21" name="テキスト ボックス 20">
          <a:extLst>
            <a:ext uri="{FF2B5EF4-FFF2-40B4-BE49-F238E27FC236}">
              <a16:creationId xmlns:a16="http://schemas.microsoft.com/office/drawing/2014/main" id="{00000000-0008-0000-2000-000015000000}"/>
            </a:ext>
          </a:extLst>
        </xdr:cNvPr>
        <xdr:cNvSpPr txBox="1"/>
      </xdr:nvSpPr>
      <xdr:spPr>
        <a:xfrm>
          <a:off x="10035571" y="4156983"/>
          <a:ext cx="2376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22" name="テキスト ボックス 21">
          <a:extLst>
            <a:ext uri="{FF2B5EF4-FFF2-40B4-BE49-F238E27FC236}">
              <a16:creationId xmlns:a16="http://schemas.microsoft.com/office/drawing/2014/main" id="{00000000-0008-0000-2000-000016000000}"/>
            </a:ext>
          </a:extLst>
        </xdr:cNvPr>
        <xdr:cNvSpPr txBox="1"/>
      </xdr:nvSpPr>
      <xdr:spPr>
        <a:xfrm>
          <a:off x="11547928" y="414337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23" name="テキスト ボックス 22">
          <a:extLst>
            <a:ext uri="{FF2B5EF4-FFF2-40B4-BE49-F238E27FC236}">
              <a16:creationId xmlns:a16="http://schemas.microsoft.com/office/drawing/2014/main" id="{00000000-0008-0000-2000-000017000000}"/>
            </a:ext>
          </a:extLst>
        </xdr:cNvPr>
        <xdr:cNvSpPr txBox="1"/>
      </xdr:nvSpPr>
      <xdr:spPr>
        <a:xfrm>
          <a:off x="13103225" y="417059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2849561" name="角丸四角形 6">
          <a:extLst>
            <a:ext uri="{FF2B5EF4-FFF2-40B4-BE49-F238E27FC236}">
              <a16:creationId xmlns:a16="http://schemas.microsoft.com/office/drawing/2014/main" id="{00000000-0008-0000-2000-0000197B2B00}"/>
            </a:ext>
          </a:extLst>
        </xdr:cNvPr>
        <xdr:cNvSpPr>
          <a:spLocks noChangeArrowheads="1"/>
        </xdr:cNvSpPr>
      </xdr:nvSpPr>
      <xdr:spPr bwMode="auto">
        <a:xfrm>
          <a:off x="158749" y="1022349"/>
          <a:ext cx="17319625" cy="177165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2849562" name="直線コネクタ 50">
          <a:extLst>
            <a:ext uri="{FF2B5EF4-FFF2-40B4-BE49-F238E27FC236}">
              <a16:creationId xmlns:a16="http://schemas.microsoft.com/office/drawing/2014/main" id="{00000000-0008-0000-2000-00001A7B2B00}"/>
            </a:ext>
          </a:extLst>
        </xdr:cNvPr>
        <xdr:cNvCxnSpPr>
          <a:cxnSpLocks noChangeShapeType="1"/>
        </xdr:cNvCxnSpPr>
      </xdr:nvCxnSpPr>
      <xdr:spPr bwMode="auto">
        <a:xfrm>
          <a:off x="520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849563" name="直線コネクタ 50">
          <a:extLst>
            <a:ext uri="{FF2B5EF4-FFF2-40B4-BE49-F238E27FC236}">
              <a16:creationId xmlns:a16="http://schemas.microsoft.com/office/drawing/2014/main" id="{00000000-0008-0000-2000-00001B7B2B00}"/>
            </a:ext>
          </a:extLst>
        </xdr:cNvPr>
        <xdr:cNvCxnSpPr>
          <a:cxnSpLocks noChangeShapeType="1"/>
        </xdr:cNvCxnSpPr>
      </xdr:nvCxnSpPr>
      <xdr:spPr bwMode="auto">
        <a:xfrm>
          <a:off x="546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849564" name="直線コネクタ 50">
          <a:extLst>
            <a:ext uri="{FF2B5EF4-FFF2-40B4-BE49-F238E27FC236}">
              <a16:creationId xmlns:a16="http://schemas.microsoft.com/office/drawing/2014/main" id="{00000000-0008-0000-2000-00001C7B2B00}"/>
            </a:ext>
          </a:extLst>
        </xdr:cNvPr>
        <xdr:cNvCxnSpPr>
          <a:cxnSpLocks noChangeShapeType="1"/>
        </xdr:cNvCxnSpPr>
      </xdr:nvCxnSpPr>
      <xdr:spPr bwMode="auto">
        <a:xfrm>
          <a:off x="5715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849565" name="直線コネクタ 50">
          <a:extLst>
            <a:ext uri="{FF2B5EF4-FFF2-40B4-BE49-F238E27FC236}">
              <a16:creationId xmlns:a16="http://schemas.microsoft.com/office/drawing/2014/main" id="{00000000-0008-0000-2000-00001D7B2B00}"/>
            </a:ext>
          </a:extLst>
        </xdr:cNvPr>
        <xdr:cNvCxnSpPr>
          <a:cxnSpLocks noChangeShapeType="1"/>
        </xdr:cNvCxnSpPr>
      </xdr:nvCxnSpPr>
      <xdr:spPr bwMode="auto">
        <a:xfrm>
          <a:off x="622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849566" name="直線コネクタ 50">
          <a:extLst>
            <a:ext uri="{FF2B5EF4-FFF2-40B4-BE49-F238E27FC236}">
              <a16:creationId xmlns:a16="http://schemas.microsoft.com/office/drawing/2014/main" id="{00000000-0008-0000-2000-00001E7B2B00}"/>
            </a:ext>
          </a:extLst>
        </xdr:cNvPr>
        <xdr:cNvCxnSpPr>
          <a:cxnSpLocks noChangeShapeType="1"/>
        </xdr:cNvCxnSpPr>
      </xdr:nvCxnSpPr>
      <xdr:spPr bwMode="auto">
        <a:xfrm>
          <a:off x="6486525"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849567" name="直線コネクタ 50">
          <a:extLst>
            <a:ext uri="{FF2B5EF4-FFF2-40B4-BE49-F238E27FC236}">
              <a16:creationId xmlns:a16="http://schemas.microsoft.com/office/drawing/2014/main" id="{00000000-0008-0000-2000-00001F7B2B00}"/>
            </a:ext>
          </a:extLst>
        </xdr:cNvPr>
        <xdr:cNvCxnSpPr>
          <a:cxnSpLocks noChangeShapeType="1"/>
        </xdr:cNvCxnSpPr>
      </xdr:nvCxnSpPr>
      <xdr:spPr bwMode="auto">
        <a:xfrm>
          <a:off x="6731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849568" name="直線コネクタ 50">
          <a:extLst>
            <a:ext uri="{FF2B5EF4-FFF2-40B4-BE49-F238E27FC236}">
              <a16:creationId xmlns:a16="http://schemas.microsoft.com/office/drawing/2014/main" id="{00000000-0008-0000-2000-0000207B2B00}"/>
            </a:ext>
          </a:extLst>
        </xdr:cNvPr>
        <xdr:cNvCxnSpPr>
          <a:cxnSpLocks noChangeShapeType="1"/>
        </xdr:cNvCxnSpPr>
      </xdr:nvCxnSpPr>
      <xdr:spPr bwMode="auto">
        <a:xfrm>
          <a:off x="7239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849569" name="直線コネクタ 50">
          <a:extLst>
            <a:ext uri="{FF2B5EF4-FFF2-40B4-BE49-F238E27FC236}">
              <a16:creationId xmlns:a16="http://schemas.microsoft.com/office/drawing/2014/main" id="{00000000-0008-0000-2000-0000217B2B00}"/>
            </a:ext>
          </a:extLst>
        </xdr:cNvPr>
        <xdr:cNvCxnSpPr>
          <a:cxnSpLocks noChangeShapeType="1"/>
        </xdr:cNvCxnSpPr>
      </xdr:nvCxnSpPr>
      <xdr:spPr bwMode="auto">
        <a:xfrm>
          <a:off x="7493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849570" name="直線コネクタ 50">
          <a:extLst>
            <a:ext uri="{FF2B5EF4-FFF2-40B4-BE49-F238E27FC236}">
              <a16:creationId xmlns:a16="http://schemas.microsoft.com/office/drawing/2014/main" id="{00000000-0008-0000-2000-0000227B2B00}"/>
            </a:ext>
          </a:extLst>
        </xdr:cNvPr>
        <xdr:cNvCxnSpPr>
          <a:cxnSpLocks noChangeShapeType="1"/>
        </xdr:cNvCxnSpPr>
      </xdr:nvCxnSpPr>
      <xdr:spPr bwMode="auto">
        <a:xfrm>
          <a:off x="7747000" y="53657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49571" name="直線コネクタ 50">
          <a:extLst>
            <a:ext uri="{FF2B5EF4-FFF2-40B4-BE49-F238E27FC236}">
              <a16:creationId xmlns:a16="http://schemas.microsoft.com/office/drawing/2014/main" id="{00000000-0008-0000-2000-0000237B2B00}"/>
            </a:ext>
          </a:extLst>
        </xdr:cNvPr>
        <xdr:cNvCxnSpPr>
          <a:cxnSpLocks noChangeShapeType="1"/>
        </xdr:cNvCxnSpPr>
      </xdr:nvCxnSpPr>
      <xdr:spPr bwMode="auto">
        <a:xfrm>
          <a:off x="5969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849572" name="直線コネクタ 50">
          <a:extLst>
            <a:ext uri="{FF2B5EF4-FFF2-40B4-BE49-F238E27FC236}">
              <a16:creationId xmlns:a16="http://schemas.microsoft.com/office/drawing/2014/main" id="{00000000-0008-0000-2000-0000247B2B00}"/>
            </a:ext>
          </a:extLst>
        </xdr:cNvPr>
        <xdr:cNvCxnSpPr>
          <a:cxnSpLocks noChangeShapeType="1"/>
        </xdr:cNvCxnSpPr>
      </xdr:nvCxnSpPr>
      <xdr:spPr bwMode="auto">
        <a:xfrm>
          <a:off x="6985000" y="5940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2849573" name="直線コネクタ 50">
          <a:extLst>
            <a:ext uri="{FF2B5EF4-FFF2-40B4-BE49-F238E27FC236}">
              <a16:creationId xmlns:a16="http://schemas.microsoft.com/office/drawing/2014/main" id="{00000000-0008-0000-2000-0000257B2B00}"/>
            </a:ext>
          </a:extLst>
        </xdr:cNvPr>
        <xdr:cNvCxnSpPr>
          <a:cxnSpLocks noChangeShapeType="1"/>
        </xdr:cNvCxnSpPr>
      </xdr:nvCxnSpPr>
      <xdr:spPr bwMode="auto">
        <a:xfrm>
          <a:off x="520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2849574" name="直線コネクタ 50">
          <a:extLst>
            <a:ext uri="{FF2B5EF4-FFF2-40B4-BE49-F238E27FC236}">
              <a16:creationId xmlns:a16="http://schemas.microsoft.com/office/drawing/2014/main" id="{00000000-0008-0000-2000-0000267B2B00}"/>
            </a:ext>
          </a:extLst>
        </xdr:cNvPr>
        <xdr:cNvCxnSpPr>
          <a:cxnSpLocks noChangeShapeType="1"/>
        </xdr:cNvCxnSpPr>
      </xdr:nvCxnSpPr>
      <xdr:spPr bwMode="auto">
        <a:xfrm>
          <a:off x="546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2849575" name="直線コネクタ 50">
          <a:extLst>
            <a:ext uri="{FF2B5EF4-FFF2-40B4-BE49-F238E27FC236}">
              <a16:creationId xmlns:a16="http://schemas.microsoft.com/office/drawing/2014/main" id="{00000000-0008-0000-2000-0000277B2B00}"/>
            </a:ext>
          </a:extLst>
        </xdr:cNvPr>
        <xdr:cNvCxnSpPr>
          <a:cxnSpLocks noChangeShapeType="1"/>
        </xdr:cNvCxnSpPr>
      </xdr:nvCxnSpPr>
      <xdr:spPr bwMode="auto">
        <a:xfrm>
          <a:off x="5715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2849576" name="直線コネクタ 50">
          <a:extLst>
            <a:ext uri="{FF2B5EF4-FFF2-40B4-BE49-F238E27FC236}">
              <a16:creationId xmlns:a16="http://schemas.microsoft.com/office/drawing/2014/main" id="{00000000-0008-0000-2000-0000287B2B00}"/>
            </a:ext>
          </a:extLst>
        </xdr:cNvPr>
        <xdr:cNvCxnSpPr>
          <a:cxnSpLocks noChangeShapeType="1"/>
        </xdr:cNvCxnSpPr>
      </xdr:nvCxnSpPr>
      <xdr:spPr bwMode="auto">
        <a:xfrm>
          <a:off x="622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2849577" name="直線コネクタ 50">
          <a:extLst>
            <a:ext uri="{FF2B5EF4-FFF2-40B4-BE49-F238E27FC236}">
              <a16:creationId xmlns:a16="http://schemas.microsoft.com/office/drawing/2014/main" id="{00000000-0008-0000-2000-0000297B2B00}"/>
            </a:ext>
          </a:extLst>
        </xdr:cNvPr>
        <xdr:cNvCxnSpPr>
          <a:cxnSpLocks noChangeShapeType="1"/>
        </xdr:cNvCxnSpPr>
      </xdr:nvCxnSpPr>
      <xdr:spPr bwMode="auto">
        <a:xfrm>
          <a:off x="6486525"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2849578" name="直線コネクタ 50">
          <a:extLst>
            <a:ext uri="{FF2B5EF4-FFF2-40B4-BE49-F238E27FC236}">
              <a16:creationId xmlns:a16="http://schemas.microsoft.com/office/drawing/2014/main" id="{00000000-0008-0000-2000-00002A7B2B00}"/>
            </a:ext>
          </a:extLst>
        </xdr:cNvPr>
        <xdr:cNvCxnSpPr>
          <a:cxnSpLocks noChangeShapeType="1"/>
        </xdr:cNvCxnSpPr>
      </xdr:nvCxnSpPr>
      <xdr:spPr bwMode="auto">
        <a:xfrm>
          <a:off x="6731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2849579" name="直線コネクタ 50">
          <a:extLst>
            <a:ext uri="{FF2B5EF4-FFF2-40B4-BE49-F238E27FC236}">
              <a16:creationId xmlns:a16="http://schemas.microsoft.com/office/drawing/2014/main" id="{00000000-0008-0000-2000-00002B7B2B00}"/>
            </a:ext>
          </a:extLst>
        </xdr:cNvPr>
        <xdr:cNvCxnSpPr>
          <a:cxnSpLocks noChangeShapeType="1"/>
        </xdr:cNvCxnSpPr>
      </xdr:nvCxnSpPr>
      <xdr:spPr bwMode="auto">
        <a:xfrm>
          <a:off x="7239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2849580" name="直線コネクタ 50">
          <a:extLst>
            <a:ext uri="{FF2B5EF4-FFF2-40B4-BE49-F238E27FC236}">
              <a16:creationId xmlns:a16="http://schemas.microsoft.com/office/drawing/2014/main" id="{00000000-0008-0000-2000-00002C7B2B00}"/>
            </a:ext>
          </a:extLst>
        </xdr:cNvPr>
        <xdr:cNvCxnSpPr>
          <a:cxnSpLocks noChangeShapeType="1"/>
        </xdr:cNvCxnSpPr>
      </xdr:nvCxnSpPr>
      <xdr:spPr bwMode="auto">
        <a:xfrm>
          <a:off x="7493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2849581" name="直線コネクタ 50">
          <a:extLst>
            <a:ext uri="{FF2B5EF4-FFF2-40B4-BE49-F238E27FC236}">
              <a16:creationId xmlns:a16="http://schemas.microsoft.com/office/drawing/2014/main" id="{00000000-0008-0000-2000-00002D7B2B00}"/>
            </a:ext>
          </a:extLst>
        </xdr:cNvPr>
        <xdr:cNvCxnSpPr>
          <a:cxnSpLocks noChangeShapeType="1"/>
        </xdr:cNvCxnSpPr>
      </xdr:nvCxnSpPr>
      <xdr:spPr bwMode="auto">
        <a:xfrm>
          <a:off x="7747000" y="6042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2849582" name="直線コネクタ 43">
          <a:extLst>
            <a:ext uri="{FF2B5EF4-FFF2-40B4-BE49-F238E27FC236}">
              <a16:creationId xmlns:a16="http://schemas.microsoft.com/office/drawing/2014/main" id="{00000000-0008-0000-2000-00002E7B2B00}"/>
            </a:ext>
          </a:extLst>
        </xdr:cNvPr>
        <xdr:cNvCxnSpPr>
          <a:cxnSpLocks noChangeShapeType="1"/>
        </xdr:cNvCxnSpPr>
      </xdr:nvCxnSpPr>
      <xdr:spPr bwMode="auto">
        <a:xfrm>
          <a:off x="431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2849583" name="直線コネクタ 43">
          <a:extLst>
            <a:ext uri="{FF2B5EF4-FFF2-40B4-BE49-F238E27FC236}">
              <a16:creationId xmlns:a16="http://schemas.microsoft.com/office/drawing/2014/main" id="{00000000-0008-0000-2000-00002F7B2B00}"/>
            </a:ext>
          </a:extLst>
        </xdr:cNvPr>
        <xdr:cNvCxnSpPr>
          <a:cxnSpLocks noChangeShapeType="1"/>
        </xdr:cNvCxnSpPr>
      </xdr:nvCxnSpPr>
      <xdr:spPr bwMode="auto">
        <a:xfrm>
          <a:off x="4699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2849584" name="直線コネクタ 43">
          <a:extLst>
            <a:ext uri="{FF2B5EF4-FFF2-40B4-BE49-F238E27FC236}">
              <a16:creationId xmlns:a16="http://schemas.microsoft.com/office/drawing/2014/main" id="{00000000-0008-0000-2000-0000307B2B00}"/>
            </a:ext>
          </a:extLst>
        </xdr:cNvPr>
        <xdr:cNvCxnSpPr>
          <a:cxnSpLocks noChangeShapeType="1"/>
        </xdr:cNvCxnSpPr>
      </xdr:nvCxnSpPr>
      <xdr:spPr bwMode="auto">
        <a:xfrm>
          <a:off x="5080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2849585" name="直線コネクタ 43">
          <a:extLst>
            <a:ext uri="{FF2B5EF4-FFF2-40B4-BE49-F238E27FC236}">
              <a16:creationId xmlns:a16="http://schemas.microsoft.com/office/drawing/2014/main" id="{00000000-0008-0000-2000-0000317B2B00}"/>
            </a:ext>
          </a:extLst>
        </xdr:cNvPr>
        <xdr:cNvCxnSpPr>
          <a:cxnSpLocks noChangeShapeType="1"/>
        </xdr:cNvCxnSpPr>
      </xdr:nvCxnSpPr>
      <xdr:spPr bwMode="auto">
        <a:xfrm>
          <a:off x="5842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2849586" name="直線コネクタ 43">
          <a:extLst>
            <a:ext uri="{FF2B5EF4-FFF2-40B4-BE49-F238E27FC236}">
              <a16:creationId xmlns:a16="http://schemas.microsoft.com/office/drawing/2014/main" id="{00000000-0008-0000-2000-0000327B2B00}"/>
            </a:ext>
          </a:extLst>
        </xdr:cNvPr>
        <xdr:cNvCxnSpPr>
          <a:cxnSpLocks noChangeShapeType="1"/>
        </xdr:cNvCxnSpPr>
      </xdr:nvCxnSpPr>
      <xdr:spPr bwMode="auto">
        <a:xfrm>
          <a:off x="6223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2849587" name="直線コネクタ 43">
          <a:extLst>
            <a:ext uri="{FF2B5EF4-FFF2-40B4-BE49-F238E27FC236}">
              <a16:creationId xmlns:a16="http://schemas.microsoft.com/office/drawing/2014/main" id="{00000000-0008-0000-2000-0000337B2B00}"/>
            </a:ext>
          </a:extLst>
        </xdr:cNvPr>
        <xdr:cNvCxnSpPr>
          <a:cxnSpLocks noChangeShapeType="1"/>
        </xdr:cNvCxnSpPr>
      </xdr:nvCxnSpPr>
      <xdr:spPr bwMode="auto">
        <a:xfrm>
          <a:off x="6604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2849588" name="直線コネクタ 43">
          <a:extLst>
            <a:ext uri="{FF2B5EF4-FFF2-40B4-BE49-F238E27FC236}">
              <a16:creationId xmlns:a16="http://schemas.microsoft.com/office/drawing/2014/main" id="{00000000-0008-0000-2000-0000347B2B00}"/>
            </a:ext>
          </a:extLst>
        </xdr:cNvPr>
        <xdr:cNvCxnSpPr>
          <a:cxnSpLocks noChangeShapeType="1"/>
        </xdr:cNvCxnSpPr>
      </xdr:nvCxnSpPr>
      <xdr:spPr bwMode="auto">
        <a:xfrm>
          <a:off x="7366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2849589" name="直線コネクタ 43">
          <a:extLst>
            <a:ext uri="{FF2B5EF4-FFF2-40B4-BE49-F238E27FC236}">
              <a16:creationId xmlns:a16="http://schemas.microsoft.com/office/drawing/2014/main" id="{00000000-0008-0000-2000-0000357B2B00}"/>
            </a:ext>
          </a:extLst>
        </xdr:cNvPr>
        <xdr:cNvCxnSpPr>
          <a:cxnSpLocks noChangeShapeType="1"/>
        </xdr:cNvCxnSpPr>
      </xdr:nvCxnSpPr>
      <xdr:spPr bwMode="auto">
        <a:xfrm>
          <a:off x="7747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2849590" name="直線コネクタ 43">
          <a:extLst>
            <a:ext uri="{FF2B5EF4-FFF2-40B4-BE49-F238E27FC236}">
              <a16:creationId xmlns:a16="http://schemas.microsoft.com/office/drawing/2014/main" id="{00000000-0008-0000-2000-0000367B2B00}"/>
            </a:ext>
          </a:extLst>
        </xdr:cNvPr>
        <xdr:cNvCxnSpPr>
          <a:cxnSpLocks noChangeShapeType="1"/>
        </xdr:cNvCxnSpPr>
      </xdr:nvCxnSpPr>
      <xdr:spPr bwMode="auto">
        <a:xfrm>
          <a:off x="8128000" y="2082800"/>
          <a:ext cx="0" cy="14605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10</xdr:row>
      <xdr:rowOff>107950</xdr:rowOff>
    </xdr:to>
    <xdr:cxnSp macro="">
      <xdr:nvCxnSpPr>
        <xdr:cNvPr id="2849591" name="直線コネクタ 49">
          <a:extLst>
            <a:ext uri="{FF2B5EF4-FFF2-40B4-BE49-F238E27FC236}">
              <a16:creationId xmlns:a16="http://schemas.microsoft.com/office/drawing/2014/main" id="{00000000-0008-0000-2000-0000377B2B00}"/>
            </a:ext>
          </a:extLst>
        </xdr:cNvPr>
        <xdr:cNvCxnSpPr>
          <a:cxnSpLocks noChangeShapeType="1"/>
        </xdr:cNvCxnSpPr>
      </xdr:nvCxnSpPr>
      <xdr:spPr bwMode="auto">
        <a:xfrm>
          <a:off x="1025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10</xdr:row>
      <xdr:rowOff>107950</xdr:rowOff>
    </xdr:to>
    <xdr:cxnSp macro="">
      <xdr:nvCxnSpPr>
        <xdr:cNvPr id="2849592" name="直線コネクタ 49">
          <a:extLst>
            <a:ext uri="{FF2B5EF4-FFF2-40B4-BE49-F238E27FC236}">
              <a16:creationId xmlns:a16="http://schemas.microsoft.com/office/drawing/2014/main" id="{00000000-0008-0000-2000-0000387B2B00}"/>
            </a:ext>
          </a:extLst>
        </xdr:cNvPr>
        <xdr:cNvCxnSpPr>
          <a:cxnSpLocks noChangeShapeType="1"/>
        </xdr:cNvCxnSpPr>
      </xdr:nvCxnSpPr>
      <xdr:spPr bwMode="auto">
        <a:xfrm>
          <a:off x="10636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10</xdr:row>
      <xdr:rowOff>107950</xdr:rowOff>
    </xdr:to>
    <xdr:cxnSp macro="">
      <xdr:nvCxnSpPr>
        <xdr:cNvPr id="2849593" name="直線コネクタ 49">
          <a:extLst>
            <a:ext uri="{FF2B5EF4-FFF2-40B4-BE49-F238E27FC236}">
              <a16:creationId xmlns:a16="http://schemas.microsoft.com/office/drawing/2014/main" id="{00000000-0008-0000-2000-0000397B2B00}"/>
            </a:ext>
          </a:extLst>
        </xdr:cNvPr>
        <xdr:cNvCxnSpPr>
          <a:cxnSpLocks noChangeShapeType="1"/>
        </xdr:cNvCxnSpPr>
      </xdr:nvCxnSpPr>
      <xdr:spPr bwMode="auto">
        <a:xfrm>
          <a:off x="11017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10</xdr:row>
      <xdr:rowOff>107950</xdr:rowOff>
    </xdr:to>
    <xdr:cxnSp macro="">
      <xdr:nvCxnSpPr>
        <xdr:cNvPr id="2849594" name="直線コネクタ 49">
          <a:extLst>
            <a:ext uri="{FF2B5EF4-FFF2-40B4-BE49-F238E27FC236}">
              <a16:creationId xmlns:a16="http://schemas.microsoft.com/office/drawing/2014/main" id="{00000000-0008-0000-2000-00003A7B2B00}"/>
            </a:ext>
          </a:extLst>
        </xdr:cNvPr>
        <xdr:cNvCxnSpPr>
          <a:cxnSpLocks noChangeShapeType="1"/>
        </xdr:cNvCxnSpPr>
      </xdr:nvCxnSpPr>
      <xdr:spPr bwMode="auto">
        <a:xfrm>
          <a:off x="11779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2849595" name="直線コネクタ 49">
          <a:extLst>
            <a:ext uri="{FF2B5EF4-FFF2-40B4-BE49-F238E27FC236}">
              <a16:creationId xmlns:a16="http://schemas.microsoft.com/office/drawing/2014/main" id="{00000000-0008-0000-2000-00003B7B2B00}"/>
            </a:ext>
          </a:extLst>
        </xdr:cNvPr>
        <xdr:cNvCxnSpPr>
          <a:cxnSpLocks noChangeShapeType="1"/>
        </xdr:cNvCxnSpPr>
      </xdr:nvCxnSpPr>
      <xdr:spPr bwMode="auto">
        <a:xfrm>
          <a:off x="11430000" y="203835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10</xdr:row>
      <xdr:rowOff>107950</xdr:rowOff>
    </xdr:to>
    <xdr:cxnSp macro="">
      <xdr:nvCxnSpPr>
        <xdr:cNvPr id="2849596" name="直線コネクタ 49">
          <a:extLst>
            <a:ext uri="{FF2B5EF4-FFF2-40B4-BE49-F238E27FC236}">
              <a16:creationId xmlns:a16="http://schemas.microsoft.com/office/drawing/2014/main" id="{00000000-0008-0000-2000-00003C7B2B00}"/>
            </a:ext>
          </a:extLst>
        </xdr:cNvPr>
        <xdr:cNvCxnSpPr>
          <a:cxnSpLocks noChangeShapeType="1"/>
        </xdr:cNvCxnSpPr>
      </xdr:nvCxnSpPr>
      <xdr:spPr bwMode="auto">
        <a:xfrm>
          <a:off x="12541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10</xdr:row>
      <xdr:rowOff>107950</xdr:rowOff>
    </xdr:to>
    <xdr:cxnSp macro="">
      <xdr:nvCxnSpPr>
        <xdr:cNvPr id="2849597" name="直線コネクタ 49">
          <a:extLst>
            <a:ext uri="{FF2B5EF4-FFF2-40B4-BE49-F238E27FC236}">
              <a16:creationId xmlns:a16="http://schemas.microsoft.com/office/drawing/2014/main" id="{00000000-0008-0000-2000-00003D7B2B00}"/>
            </a:ext>
          </a:extLst>
        </xdr:cNvPr>
        <xdr:cNvCxnSpPr>
          <a:cxnSpLocks noChangeShapeType="1"/>
        </xdr:cNvCxnSpPr>
      </xdr:nvCxnSpPr>
      <xdr:spPr bwMode="auto">
        <a:xfrm>
          <a:off x="13303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10</xdr:row>
      <xdr:rowOff>107950</xdr:rowOff>
    </xdr:to>
    <xdr:cxnSp macro="">
      <xdr:nvCxnSpPr>
        <xdr:cNvPr id="2849598" name="直線コネクタ 49">
          <a:extLst>
            <a:ext uri="{FF2B5EF4-FFF2-40B4-BE49-F238E27FC236}">
              <a16:creationId xmlns:a16="http://schemas.microsoft.com/office/drawing/2014/main" id="{00000000-0008-0000-2000-00003E7B2B00}"/>
            </a:ext>
          </a:extLst>
        </xdr:cNvPr>
        <xdr:cNvCxnSpPr>
          <a:cxnSpLocks noChangeShapeType="1"/>
        </xdr:cNvCxnSpPr>
      </xdr:nvCxnSpPr>
      <xdr:spPr bwMode="auto">
        <a:xfrm>
          <a:off x="13684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10</xdr:row>
      <xdr:rowOff>107950</xdr:rowOff>
    </xdr:to>
    <xdr:cxnSp macro="">
      <xdr:nvCxnSpPr>
        <xdr:cNvPr id="2849599" name="直線コネクタ 49">
          <a:extLst>
            <a:ext uri="{FF2B5EF4-FFF2-40B4-BE49-F238E27FC236}">
              <a16:creationId xmlns:a16="http://schemas.microsoft.com/office/drawing/2014/main" id="{00000000-0008-0000-2000-00003F7B2B00}"/>
            </a:ext>
          </a:extLst>
        </xdr:cNvPr>
        <xdr:cNvCxnSpPr>
          <a:cxnSpLocks noChangeShapeType="1"/>
        </xdr:cNvCxnSpPr>
      </xdr:nvCxnSpPr>
      <xdr:spPr bwMode="auto">
        <a:xfrm>
          <a:off x="14065250" y="2114550"/>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2849600" name="直線コネクタ 43">
          <a:extLst>
            <a:ext uri="{FF2B5EF4-FFF2-40B4-BE49-F238E27FC236}">
              <a16:creationId xmlns:a16="http://schemas.microsoft.com/office/drawing/2014/main" id="{00000000-0008-0000-2000-0000407B2B00}"/>
            </a:ext>
          </a:extLst>
        </xdr:cNvPr>
        <xdr:cNvCxnSpPr>
          <a:cxnSpLocks noChangeShapeType="1"/>
        </xdr:cNvCxnSpPr>
      </xdr:nvCxnSpPr>
      <xdr:spPr bwMode="auto">
        <a:xfrm>
          <a:off x="3937000" y="1952625"/>
          <a:ext cx="0" cy="28575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146" name="テキスト ボックス 145">
          <a:extLst>
            <a:ext uri="{FF2B5EF4-FFF2-40B4-BE49-F238E27FC236}">
              <a16:creationId xmlns:a16="http://schemas.microsoft.com/office/drawing/2014/main" id="{00000000-0008-0000-2000-000092000000}"/>
            </a:ext>
          </a:extLst>
        </xdr:cNvPr>
        <xdr:cNvSpPr txBox="1"/>
      </xdr:nvSpPr>
      <xdr:spPr>
        <a:xfrm>
          <a:off x="11316610" y="3603626"/>
          <a:ext cx="269303"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148" name="テキスト ボックス 147">
          <a:extLst>
            <a:ext uri="{FF2B5EF4-FFF2-40B4-BE49-F238E27FC236}">
              <a16:creationId xmlns:a16="http://schemas.microsoft.com/office/drawing/2014/main" id="{00000000-0008-0000-2000-000094000000}"/>
            </a:ext>
          </a:extLst>
        </xdr:cNvPr>
        <xdr:cNvSpPr txBox="1"/>
      </xdr:nvSpPr>
      <xdr:spPr>
        <a:xfrm>
          <a:off x="6445252" y="3587751"/>
          <a:ext cx="27837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2849603" name="直線コネクタ 50">
          <a:extLst>
            <a:ext uri="{FF2B5EF4-FFF2-40B4-BE49-F238E27FC236}">
              <a16:creationId xmlns:a16="http://schemas.microsoft.com/office/drawing/2014/main" id="{00000000-0008-0000-2000-0000437B2B00}"/>
            </a:ext>
          </a:extLst>
        </xdr:cNvPr>
        <xdr:cNvCxnSpPr>
          <a:cxnSpLocks noChangeShapeType="1"/>
        </xdr:cNvCxnSpPr>
      </xdr:nvCxnSpPr>
      <xdr:spPr bwMode="auto">
        <a:xfrm>
          <a:off x="5969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2849604" name="直線コネクタ 50">
          <a:extLst>
            <a:ext uri="{FF2B5EF4-FFF2-40B4-BE49-F238E27FC236}">
              <a16:creationId xmlns:a16="http://schemas.microsoft.com/office/drawing/2014/main" id="{00000000-0008-0000-2000-0000447B2B00}"/>
            </a:ext>
          </a:extLst>
        </xdr:cNvPr>
        <xdr:cNvCxnSpPr>
          <a:cxnSpLocks noChangeShapeType="1"/>
        </xdr:cNvCxnSpPr>
      </xdr:nvCxnSpPr>
      <xdr:spPr bwMode="auto">
        <a:xfrm>
          <a:off x="6985000" y="6607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2849605" name="直線コネクタ 50">
          <a:extLst>
            <a:ext uri="{FF2B5EF4-FFF2-40B4-BE49-F238E27FC236}">
              <a16:creationId xmlns:a16="http://schemas.microsoft.com/office/drawing/2014/main" id="{00000000-0008-0000-2000-0000457B2B00}"/>
            </a:ext>
          </a:extLst>
        </xdr:cNvPr>
        <xdr:cNvCxnSpPr>
          <a:cxnSpLocks noChangeShapeType="1"/>
        </xdr:cNvCxnSpPr>
      </xdr:nvCxnSpPr>
      <xdr:spPr bwMode="auto">
        <a:xfrm>
          <a:off x="520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2849606" name="直線コネクタ 50">
          <a:extLst>
            <a:ext uri="{FF2B5EF4-FFF2-40B4-BE49-F238E27FC236}">
              <a16:creationId xmlns:a16="http://schemas.microsoft.com/office/drawing/2014/main" id="{00000000-0008-0000-2000-0000467B2B00}"/>
            </a:ext>
          </a:extLst>
        </xdr:cNvPr>
        <xdr:cNvCxnSpPr>
          <a:cxnSpLocks noChangeShapeType="1"/>
        </xdr:cNvCxnSpPr>
      </xdr:nvCxnSpPr>
      <xdr:spPr bwMode="auto">
        <a:xfrm>
          <a:off x="546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2849607" name="直線コネクタ 50">
          <a:extLst>
            <a:ext uri="{FF2B5EF4-FFF2-40B4-BE49-F238E27FC236}">
              <a16:creationId xmlns:a16="http://schemas.microsoft.com/office/drawing/2014/main" id="{00000000-0008-0000-2000-0000477B2B00}"/>
            </a:ext>
          </a:extLst>
        </xdr:cNvPr>
        <xdr:cNvCxnSpPr>
          <a:cxnSpLocks noChangeShapeType="1"/>
        </xdr:cNvCxnSpPr>
      </xdr:nvCxnSpPr>
      <xdr:spPr bwMode="auto">
        <a:xfrm>
          <a:off x="5715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2849608" name="直線コネクタ 50">
          <a:extLst>
            <a:ext uri="{FF2B5EF4-FFF2-40B4-BE49-F238E27FC236}">
              <a16:creationId xmlns:a16="http://schemas.microsoft.com/office/drawing/2014/main" id="{00000000-0008-0000-2000-0000487B2B00}"/>
            </a:ext>
          </a:extLst>
        </xdr:cNvPr>
        <xdr:cNvCxnSpPr>
          <a:cxnSpLocks noChangeShapeType="1"/>
        </xdr:cNvCxnSpPr>
      </xdr:nvCxnSpPr>
      <xdr:spPr bwMode="auto">
        <a:xfrm>
          <a:off x="622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2849609" name="直線コネクタ 50">
          <a:extLst>
            <a:ext uri="{FF2B5EF4-FFF2-40B4-BE49-F238E27FC236}">
              <a16:creationId xmlns:a16="http://schemas.microsoft.com/office/drawing/2014/main" id="{00000000-0008-0000-2000-0000497B2B00}"/>
            </a:ext>
          </a:extLst>
        </xdr:cNvPr>
        <xdr:cNvCxnSpPr>
          <a:cxnSpLocks noChangeShapeType="1"/>
        </xdr:cNvCxnSpPr>
      </xdr:nvCxnSpPr>
      <xdr:spPr bwMode="auto">
        <a:xfrm>
          <a:off x="6486525"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2849610" name="直線コネクタ 50">
          <a:extLst>
            <a:ext uri="{FF2B5EF4-FFF2-40B4-BE49-F238E27FC236}">
              <a16:creationId xmlns:a16="http://schemas.microsoft.com/office/drawing/2014/main" id="{00000000-0008-0000-2000-00004A7B2B00}"/>
            </a:ext>
          </a:extLst>
        </xdr:cNvPr>
        <xdr:cNvCxnSpPr>
          <a:cxnSpLocks noChangeShapeType="1"/>
        </xdr:cNvCxnSpPr>
      </xdr:nvCxnSpPr>
      <xdr:spPr bwMode="auto">
        <a:xfrm>
          <a:off x="6731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2849611" name="直線コネクタ 50">
          <a:extLst>
            <a:ext uri="{FF2B5EF4-FFF2-40B4-BE49-F238E27FC236}">
              <a16:creationId xmlns:a16="http://schemas.microsoft.com/office/drawing/2014/main" id="{00000000-0008-0000-2000-00004B7B2B00}"/>
            </a:ext>
          </a:extLst>
        </xdr:cNvPr>
        <xdr:cNvCxnSpPr>
          <a:cxnSpLocks noChangeShapeType="1"/>
        </xdr:cNvCxnSpPr>
      </xdr:nvCxnSpPr>
      <xdr:spPr bwMode="auto">
        <a:xfrm>
          <a:off x="7239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2849612" name="直線コネクタ 50">
          <a:extLst>
            <a:ext uri="{FF2B5EF4-FFF2-40B4-BE49-F238E27FC236}">
              <a16:creationId xmlns:a16="http://schemas.microsoft.com/office/drawing/2014/main" id="{00000000-0008-0000-2000-00004C7B2B00}"/>
            </a:ext>
          </a:extLst>
        </xdr:cNvPr>
        <xdr:cNvCxnSpPr>
          <a:cxnSpLocks noChangeShapeType="1"/>
        </xdr:cNvCxnSpPr>
      </xdr:nvCxnSpPr>
      <xdr:spPr bwMode="auto">
        <a:xfrm>
          <a:off x="7493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2849613" name="直線コネクタ 50">
          <a:extLst>
            <a:ext uri="{FF2B5EF4-FFF2-40B4-BE49-F238E27FC236}">
              <a16:creationId xmlns:a16="http://schemas.microsoft.com/office/drawing/2014/main" id="{00000000-0008-0000-2000-00004D7B2B00}"/>
            </a:ext>
          </a:extLst>
        </xdr:cNvPr>
        <xdr:cNvCxnSpPr>
          <a:cxnSpLocks noChangeShapeType="1"/>
        </xdr:cNvCxnSpPr>
      </xdr:nvCxnSpPr>
      <xdr:spPr bwMode="auto">
        <a:xfrm>
          <a:off x="7747000" y="6699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2849614" name="直線コネクタ 50">
          <a:extLst>
            <a:ext uri="{FF2B5EF4-FFF2-40B4-BE49-F238E27FC236}">
              <a16:creationId xmlns:a16="http://schemas.microsoft.com/office/drawing/2014/main" id="{00000000-0008-0000-2000-00004E7B2B00}"/>
            </a:ext>
          </a:extLst>
        </xdr:cNvPr>
        <xdr:cNvCxnSpPr>
          <a:cxnSpLocks noChangeShapeType="1"/>
        </xdr:cNvCxnSpPr>
      </xdr:nvCxnSpPr>
      <xdr:spPr bwMode="auto">
        <a:xfrm>
          <a:off x="5969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2849615" name="直線コネクタ 50">
          <a:extLst>
            <a:ext uri="{FF2B5EF4-FFF2-40B4-BE49-F238E27FC236}">
              <a16:creationId xmlns:a16="http://schemas.microsoft.com/office/drawing/2014/main" id="{00000000-0008-0000-2000-00004F7B2B00}"/>
            </a:ext>
          </a:extLst>
        </xdr:cNvPr>
        <xdr:cNvCxnSpPr>
          <a:cxnSpLocks noChangeShapeType="1"/>
        </xdr:cNvCxnSpPr>
      </xdr:nvCxnSpPr>
      <xdr:spPr bwMode="auto">
        <a:xfrm>
          <a:off x="6985000" y="7273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2849616" name="直線コネクタ 50">
          <a:extLst>
            <a:ext uri="{FF2B5EF4-FFF2-40B4-BE49-F238E27FC236}">
              <a16:creationId xmlns:a16="http://schemas.microsoft.com/office/drawing/2014/main" id="{00000000-0008-0000-2000-0000507B2B00}"/>
            </a:ext>
          </a:extLst>
        </xdr:cNvPr>
        <xdr:cNvCxnSpPr>
          <a:cxnSpLocks noChangeShapeType="1"/>
        </xdr:cNvCxnSpPr>
      </xdr:nvCxnSpPr>
      <xdr:spPr bwMode="auto">
        <a:xfrm>
          <a:off x="520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2849617" name="直線コネクタ 50">
          <a:extLst>
            <a:ext uri="{FF2B5EF4-FFF2-40B4-BE49-F238E27FC236}">
              <a16:creationId xmlns:a16="http://schemas.microsoft.com/office/drawing/2014/main" id="{00000000-0008-0000-2000-0000517B2B00}"/>
            </a:ext>
          </a:extLst>
        </xdr:cNvPr>
        <xdr:cNvCxnSpPr>
          <a:cxnSpLocks noChangeShapeType="1"/>
        </xdr:cNvCxnSpPr>
      </xdr:nvCxnSpPr>
      <xdr:spPr bwMode="auto">
        <a:xfrm>
          <a:off x="546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2849618" name="直線コネクタ 50">
          <a:extLst>
            <a:ext uri="{FF2B5EF4-FFF2-40B4-BE49-F238E27FC236}">
              <a16:creationId xmlns:a16="http://schemas.microsoft.com/office/drawing/2014/main" id="{00000000-0008-0000-2000-0000527B2B00}"/>
            </a:ext>
          </a:extLst>
        </xdr:cNvPr>
        <xdr:cNvCxnSpPr>
          <a:cxnSpLocks noChangeShapeType="1"/>
        </xdr:cNvCxnSpPr>
      </xdr:nvCxnSpPr>
      <xdr:spPr bwMode="auto">
        <a:xfrm>
          <a:off x="5715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2849619" name="直線コネクタ 50">
          <a:extLst>
            <a:ext uri="{FF2B5EF4-FFF2-40B4-BE49-F238E27FC236}">
              <a16:creationId xmlns:a16="http://schemas.microsoft.com/office/drawing/2014/main" id="{00000000-0008-0000-2000-0000537B2B00}"/>
            </a:ext>
          </a:extLst>
        </xdr:cNvPr>
        <xdr:cNvCxnSpPr>
          <a:cxnSpLocks noChangeShapeType="1"/>
        </xdr:cNvCxnSpPr>
      </xdr:nvCxnSpPr>
      <xdr:spPr bwMode="auto">
        <a:xfrm>
          <a:off x="622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2849620" name="直線コネクタ 50">
          <a:extLst>
            <a:ext uri="{FF2B5EF4-FFF2-40B4-BE49-F238E27FC236}">
              <a16:creationId xmlns:a16="http://schemas.microsoft.com/office/drawing/2014/main" id="{00000000-0008-0000-2000-0000547B2B00}"/>
            </a:ext>
          </a:extLst>
        </xdr:cNvPr>
        <xdr:cNvCxnSpPr>
          <a:cxnSpLocks noChangeShapeType="1"/>
        </xdr:cNvCxnSpPr>
      </xdr:nvCxnSpPr>
      <xdr:spPr bwMode="auto">
        <a:xfrm>
          <a:off x="6486525"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2849621" name="直線コネクタ 50">
          <a:extLst>
            <a:ext uri="{FF2B5EF4-FFF2-40B4-BE49-F238E27FC236}">
              <a16:creationId xmlns:a16="http://schemas.microsoft.com/office/drawing/2014/main" id="{00000000-0008-0000-2000-0000557B2B00}"/>
            </a:ext>
          </a:extLst>
        </xdr:cNvPr>
        <xdr:cNvCxnSpPr>
          <a:cxnSpLocks noChangeShapeType="1"/>
        </xdr:cNvCxnSpPr>
      </xdr:nvCxnSpPr>
      <xdr:spPr bwMode="auto">
        <a:xfrm>
          <a:off x="6731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2849622" name="直線コネクタ 50">
          <a:extLst>
            <a:ext uri="{FF2B5EF4-FFF2-40B4-BE49-F238E27FC236}">
              <a16:creationId xmlns:a16="http://schemas.microsoft.com/office/drawing/2014/main" id="{00000000-0008-0000-2000-0000567B2B00}"/>
            </a:ext>
          </a:extLst>
        </xdr:cNvPr>
        <xdr:cNvCxnSpPr>
          <a:cxnSpLocks noChangeShapeType="1"/>
        </xdr:cNvCxnSpPr>
      </xdr:nvCxnSpPr>
      <xdr:spPr bwMode="auto">
        <a:xfrm>
          <a:off x="7239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2849623" name="直線コネクタ 50">
          <a:extLst>
            <a:ext uri="{FF2B5EF4-FFF2-40B4-BE49-F238E27FC236}">
              <a16:creationId xmlns:a16="http://schemas.microsoft.com/office/drawing/2014/main" id="{00000000-0008-0000-2000-0000577B2B00}"/>
            </a:ext>
          </a:extLst>
        </xdr:cNvPr>
        <xdr:cNvCxnSpPr>
          <a:cxnSpLocks noChangeShapeType="1"/>
        </xdr:cNvCxnSpPr>
      </xdr:nvCxnSpPr>
      <xdr:spPr bwMode="auto">
        <a:xfrm>
          <a:off x="7493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2849624" name="直線コネクタ 50">
          <a:extLst>
            <a:ext uri="{FF2B5EF4-FFF2-40B4-BE49-F238E27FC236}">
              <a16:creationId xmlns:a16="http://schemas.microsoft.com/office/drawing/2014/main" id="{00000000-0008-0000-2000-0000587B2B00}"/>
            </a:ext>
          </a:extLst>
        </xdr:cNvPr>
        <xdr:cNvCxnSpPr>
          <a:cxnSpLocks noChangeShapeType="1"/>
        </xdr:cNvCxnSpPr>
      </xdr:nvCxnSpPr>
      <xdr:spPr bwMode="auto">
        <a:xfrm>
          <a:off x="7747000" y="7375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2849625" name="直線コネクタ 50">
          <a:extLst>
            <a:ext uri="{FF2B5EF4-FFF2-40B4-BE49-F238E27FC236}">
              <a16:creationId xmlns:a16="http://schemas.microsoft.com/office/drawing/2014/main" id="{00000000-0008-0000-2000-0000597B2B00}"/>
            </a:ext>
          </a:extLst>
        </xdr:cNvPr>
        <xdr:cNvCxnSpPr>
          <a:cxnSpLocks noChangeShapeType="1"/>
        </xdr:cNvCxnSpPr>
      </xdr:nvCxnSpPr>
      <xdr:spPr bwMode="auto">
        <a:xfrm>
          <a:off x="5969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2849626" name="直線コネクタ 50">
          <a:extLst>
            <a:ext uri="{FF2B5EF4-FFF2-40B4-BE49-F238E27FC236}">
              <a16:creationId xmlns:a16="http://schemas.microsoft.com/office/drawing/2014/main" id="{00000000-0008-0000-2000-00005A7B2B00}"/>
            </a:ext>
          </a:extLst>
        </xdr:cNvPr>
        <xdr:cNvCxnSpPr>
          <a:cxnSpLocks noChangeShapeType="1"/>
        </xdr:cNvCxnSpPr>
      </xdr:nvCxnSpPr>
      <xdr:spPr bwMode="auto">
        <a:xfrm>
          <a:off x="6985000" y="86074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2849627" name="直線コネクタ 50">
          <a:extLst>
            <a:ext uri="{FF2B5EF4-FFF2-40B4-BE49-F238E27FC236}">
              <a16:creationId xmlns:a16="http://schemas.microsoft.com/office/drawing/2014/main" id="{00000000-0008-0000-2000-00005B7B2B00}"/>
            </a:ext>
          </a:extLst>
        </xdr:cNvPr>
        <xdr:cNvCxnSpPr>
          <a:cxnSpLocks noChangeShapeType="1"/>
        </xdr:cNvCxnSpPr>
      </xdr:nvCxnSpPr>
      <xdr:spPr bwMode="auto">
        <a:xfrm>
          <a:off x="520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2849628" name="直線コネクタ 50">
          <a:extLst>
            <a:ext uri="{FF2B5EF4-FFF2-40B4-BE49-F238E27FC236}">
              <a16:creationId xmlns:a16="http://schemas.microsoft.com/office/drawing/2014/main" id="{00000000-0008-0000-2000-00005C7B2B00}"/>
            </a:ext>
          </a:extLst>
        </xdr:cNvPr>
        <xdr:cNvCxnSpPr>
          <a:cxnSpLocks noChangeShapeType="1"/>
        </xdr:cNvCxnSpPr>
      </xdr:nvCxnSpPr>
      <xdr:spPr bwMode="auto">
        <a:xfrm>
          <a:off x="546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2849629" name="直線コネクタ 50">
          <a:extLst>
            <a:ext uri="{FF2B5EF4-FFF2-40B4-BE49-F238E27FC236}">
              <a16:creationId xmlns:a16="http://schemas.microsoft.com/office/drawing/2014/main" id="{00000000-0008-0000-2000-00005D7B2B00}"/>
            </a:ext>
          </a:extLst>
        </xdr:cNvPr>
        <xdr:cNvCxnSpPr>
          <a:cxnSpLocks noChangeShapeType="1"/>
        </xdr:cNvCxnSpPr>
      </xdr:nvCxnSpPr>
      <xdr:spPr bwMode="auto">
        <a:xfrm>
          <a:off x="5715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2849630" name="直線コネクタ 50">
          <a:extLst>
            <a:ext uri="{FF2B5EF4-FFF2-40B4-BE49-F238E27FC236}">
              <a16:creationId xmlns:a16="http://schemas.microsoft.com/office/drawing/2014/main" id="{00000000-0008-0000-2000-00005E7B2B00}"/>
            </a:ext>
          </a:extLst>
        </xdr:cNvPr>
        <xdr:cNvCxnSpPr>
          <a:cxnSpLocks noChangeShapeType="1"/>
        </xdr:cNvCxnSpPr>
      </xdr:nvCxnSpPr>
      <xdr:spPr bwMode="auto">
        <a:xfrm>
          <a:off x="622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2849631" name="直線コネクタ 50">
          <a:extLst>
            <a:ext uri="{FF2B5EF4-FFF2-40B4-BE49-F238E27FC236}">
              <a16:creationId xmlns:a16="http://schemas.microsoft.com/office/drawing/2014/main" id="{00000000-0008-0000-2000-00005F7B2B00}"/>
            </a:ext>
          </a:extLst>
        </xdr:cNvPr>
        <xdr:cNvCxnSpPr>
          <a:cxnSpLocks noChangeShapeType="1"/>
        </xdr:cNvCxnSpPr>
      </xdr:nvCxnSpPr>
      <xdr:spPr bwMode="auto">
        <a:xfrm>
          <a:off x="6486525"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2849632" name="直線コネクタ 50">
          <a:extLst>
            <a:ext uri="{FF2B5EF4-FFF2-40B4-BE49-F238E27FC236}">
              <a16:creationId xmlns:a16="http://schemas.microsoft.com/office/drawing/2014/main" id="{00000000-0008-0000-2000-0000607B2B00}"/>
            </a:ext>
          </a:extLst>
        </xdr:cNvPr>
        <xdr:cNvCxnSpPr>
          <a:cxnSpLocks noChangeShapeType="1"/>
        </xdr:cNvCxnSpPr>
      </xdr:nvCxnSpPr>
      <xdr:spPr bwMode="auto">
        <a:xfrm>
          <a:off x="6731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2849633" name="直線コネクタ 50">
          <a:extLst>
            <a:ext uri="{FF2B5EF4-FFF2-40B4-BE49-F238E27FC236}">
              <a16:creationId xmlns:a16="http://schemas.microsoft.com/office/drawing/2014/main" id="{00000000-0008-0000-2000-0000617B2B00}"/>
            </a:ext>
          </a:extLst>
        </xdr:cNvPr>
        <xdr:cNvCxnSpPr>
          <a:cxnSpLocks noChangeShapeType="1"/>
        </xdr:cNvCxnSpPr>
      </xdr:nvCxnSpPr>
      <xdr:spPr bwMode="auto">
        <a:xfrm>
          <a:off x="7239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2849634" name="直線コネクタ 50">
          <a:extLst>
            <a:ext uri="{FF2B5EF4-FFF2-40B4-BE49-F238E27FC236}">
              <a16:creationId xmlns:a16="http://schemas.microsoft.com/office/drawing/2014/main" id="{00000000-0008-0000-2000-0000627B2B00}"/>
            </a:ext>
          </a:extLst>
        </xdr:cNvPr>
        <xdr:cNvCxnSpPr>
          <a:cxnSpLocks noChangeShapeType="1"/>
        </xdr:cNvCxnSpPr>
      </xdr:nvCxnSpPr>
      <xdr:spPr bwMode="auto">
        <a:xfrm>
          <a:off x="7493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2849635" name="直線コネクタ 50">
          <a:extLst>
            <a:ext uri="{FF2B5EF4-FFF2-40B4-BE49-F238E27FC236}">
              <a16:creationId xmlns:a16="http://schemas.microsoft.com/office/drawing/2014/main" id="{00000000-0008-0000-2000-0000637B2B00}"/>
            </a:ext>
          </a:extLst>
        </xdr:cNvPr>
        <xdr:cNvCxnSpPr>
          <a:cxnSpLocks noChangeShapeType="1"/>
        </xdr:cNvCxnSpPr>
      </xdr:nvCxnSpPr>
      <xdr:spPr bwMode="auto">
        <a:xfrm>
          <a:off x="7747000" y="87090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2849636" name="直線コネクタ 50">
          <a:extLst>
            <a:ext uri="{FF2B5EF4-FFF2-40B4-BE49-F238E27FC236}">
              <a16:creationId xmlns:a16="http://schemas.microsoft.com/office/drawing/2014/main" id="{00000000-0008-0000-2000-0000647B2B00}"/>
            </a:ext>
          </a:extLst>
        </xdr:cNvPr>
        <xdr:cNvCxnSpPr>
          <a:cxnSpLocks noChangeShapeType="1"/>
        </xdr:cNvCxnSpPr>
      </xdr:nvCxnSpPr>
      <xdr:spPr bwMode="auto">
        <a:xfrm>
          <a:off x="5969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2849637" name="直線コネクタ 50">
          <a:extLst>
            <a:ext uri="{FF2B5EF4-FFF2-40B4-BE49-F238E27FC236}">
              <a16:creationId xmlns:a16="http://schemas.microsoft.com/office/drawing/2014/main" id="{00000000-0008-0000-2000-0000657B2B00}"/>
            </a:ext>
          </a:extLst>
        </xdr:cNvPr>
        <xdr:cNvCxnSpPr>
          <a:cxnSpLocks noChangeShapeType="1"/>
        </xdr:cNvCxnSpPr>
      </xdr:nvCxnSpPr>
      <xdr:spPr bwMode="auto">
        <a:xfrm>
          <a:off x="6985000" y="978217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2849638" name="直線コネクタ 50">
          <a:extLst>
            <a:ext uri="{FF2B5EF4-FFF2-40B4-BE49-F238E27FC236}">
              <a16:creationId xmlns:a16="http://schemas.microsoft.com/office/drawing/2014/main" id="{00000000-0008-0000-2000-0000667B2B00}"/>
            </a:ext>
          </a:extLst>
        </xdr:cNvPr>
        <xdr:cNvCxnSpPr>
          <a:cxnSpLocks noChangeShapeType="1"/>
        </xdr:cNvCxnSpPr>
      </xdr:nvCxnSpPr>
      <xdr:spPr bwMode="auto">
        <a:xfrm>
          <a:off x="520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2849639" name="直線コネクタ 50">
          <a:extLst>
            <a:ext uri="{FF2B5EF4-FFF2-40B4-BE49-F238E27FC236}">
              <a16:creationId xmlns:a16="http://schemas.microsoft.com/office/drawing/2014/main" id="{00000000-0008-0000-2000-0000677B2B00}"/>
            </a:ext>
          </a:extLst>
        </xdr:cNvPr>
        <xdr:cNvCxnSpPr>
          <a:cxnSpLocks noChangeShapeType="1"/>
        </xdr:cNvCxnSpPr>
      </xdr:nvCxnSpPr>
      <xdr:spPr bwMode="auto">
        <a:xfrm>
          <a:off x="546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2849640" name="直線コネクタ 50">
          <a:extLst>
            <a:ext uri="{FF2B5EF4-FFF2-40B4-BE49-F238E27FC236}">
              <a16:creationId xmlns:a16="http://schemas.microsoft.com/office/drawing/2014/main" id="{00000000-0008-0000-2000-0000687B2B00}"/>
            </a:ext>
          </a:extLst>
        </xdr:cNvPr>
        <xdr:cNvCxnSpPr>
          <a:cxnSpLocks noChangeShapeType="1"/>
        </xdr:cNvCxnSpPr>
      </xdr:nvCxnSpPr>
      <xdr:spPr bwMode="auto">
        <a:xfrm>
          <a:off x="5715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2849641" name="直線コネクタ 50">
          <a:extLst>
            <a:ext uri="{FF2B5EF4-FFF2-40B4-BE49-F238E27FC236}">
              <a16:creationId xmlns:a16="http://schemas.microsoft.com/office/drawing/2014/main" id="{00000000-0008-0000-2000-0000697B2B00}"/>
            </a:ext>
          </a:extLst>
        </xdr:cNvPr>
        <xdr:cNvCxnSpPr>
          <a:cxnSpLocks noChangeShapeType="1"/>
        </xdr:cNvCxnSpPr>
      </xdr:nvCxnSpPr>
      <xdr:spPr bwMode="auto">
        <a:xfrm>
          <a:off x="622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2849642" name="直線コネクタ 50">
          <a:extLst>
            <a:ext uri="{FF2B5EF4-FFF2-40B4-BE49-F238E27FC236}">
              <a16:creationId xmlns:a16="http://schemas.microsoft.com/office/drawing/2014/main" id="{00000000-0008-0000-2000-00006A7B2B00}"/>
            </a:ext>
          </a:extLst>
        </xdr:cNvPr>
        <xdr:cNvCxnSpPr>
          <a:cxnSpLocks noChangeShapeType="1"/>
        </xdr:cNvCxnSpPr>
      </xdr:nvCxnSpPr>
      <xdr:spPr bwMode="auto">
        <a:xfrm>
          <a:off x="6486525"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2849643" name="直線コネクタ 50">
          <a:extLst>
            <a:ext uri="{FF2B5EF4-FFF2-40B4-BE49-F238E27FC236}">
              <a16:creationId xmlns:a16="http://schemas.microsoft.com/office/drawing/2014/main" id="{00000000-0008-0000-2000-00006B7B2B00}"/>
            </a:ext>
          </a:extLst>
        </xdr:cNvPr>
        <xdr:cNvCxnSpPr>
          <a:cxnSpLocks noChangeShapeType="1"/>
        </xdr:cNvCxnSpPr>
      </xdr:nvCxnSpPr>
      <xdr:spPr bwMode="auto">
        <a:xfrm>
          <a:off x="6731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2849644" name="直線コネクタ 50">
          <a:extLst>
            <a:ext uri="{FF2B5EF4-FFF2-40B4-BE49-F238E27FC236}">
              <a16:creationId xmlns:a16="http://schemas.microsoft.com/office/drawing/2014/main" id="{00000000-0008-0000-2000-00006C7B2B00}"/>
            </a:ext>
          </a:extLst>
        </xdr:cNvPr>
        <xdr:cNvCxnSpPr>
          <a:cxnSpLocks noChangeShapeType="1"/>
        </xdr:cNvCxnSpPr>
      </xdr:nvCxnSpPr>
      <xdr:spPr bwMode="auto">
        <a:xfrm>
          <a:off x="7239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2849645" name="直線コネクタ 50">
          <a:extLst>
            <a:ext uri="{FF2B5EF4-FFF2-40B4-BE49-F238E27FC236}">
              <a16:creationId xmlns:a16="http://schemas.microsoft.com/office/drawing/2014/main" id="{00000000-0008-0000-2000-00006D7B2B00}"/>
            </a:ext>
          </a:extLst>
        </xdr:cNvPr>
        <xdr:cNvCxnSpPr>
          <a:cxnSpLocks noChangeShapeType="1"/>
        </xdr:cNvCxnSpPr>
      </xdr:nvCxnSpPr>
      <xdr:spPr bwMode="auto">
        <a:xfrm>
          <a:off x="7493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2849646" name="直線コネクタ 50">
          <a:extLst>
            <a:ext uri="{FF2B5EF4-FFF2-40B4-BE49-F238E27FC236}">
              <a16:creationId xmlns:a16="http://schemas.microsoft.com/office/drawing/2014/main" id="{00000000-0008-0000-2000-00006E7B2B00}"/>
            </a:ext>
          </a:extLst>
        </xdr:cNvPr>
        <xdr:cNvCxnSpPr>
          <a:cxnSpLocks noChangeShapeType="1"/>
        </xdr:cNvCxnSpPr>
      </xdr:nvCxnSpPr>
      <xdr:spPr bwMode="auto">
        <a:xfrm>
          <a:off x="7747000" y="98742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2849647" name="直線コネクタ 50">
          <a:extLst>
            <a:ext uri="{FF2B5EF4-FFF2-40B4-BE49-F238E27FC236}">
              <a16:creationId xmlns:a16="http://schemas.microsoft.com/office/drawing/2014/main" id="{00000000-0008-0000-2000-00006F7B2B00}"/>
            </a:ext>
          </a:extLst>
        </xdr:cNvPr>
        <xdr:cNvCxnSpPr>
          <a:cxnSpLocks noChangeShapeType="1"/>
        </xdr:cNvCxnSpPr>
      </xdr:nvCxnSpPr>
      <xdr:spPr bwMode="auto">
        <a:xfrm>
          <a:off x="5969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2849648" name="直線コネクタ 50">
          <a:extLst>
            <a:ext uri="{FF2B5EF4-FFF2-40B4-BE49-F238E27FC236}">
              <a16:creationId xmlns:a16="http://schemas.microsoft.com/office/drawing/2014/main" id="{00000000-0008-0000-2000-0000707B2B00}"/>
            </a:ext>
          </a:extLst>
        </xdr:cNvPr>
        <xdr:cNvCxnSpPr>
          <a:cxnSpLocks noChangeShapeType="1"/>
        </xdr:cNvCxnSpPr>
      </xdr:nvCxnSpPr>
      <xdr:spPr bwMode="auto">
        <a:xfrm>
          <a:off x="6985000" y="1044892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2849649" name="直線コネクタ 50">
          <a:extLst>
            <a:ext uri="{FF2B5EF4-FFF2-40B4-BE49-F238E27FC236}">
              <a16:creationId xmlns:a16="http://schemas.microsoft.com/office/drawing/2014/main" id="{00000000-0008-0000-2000-0000717B2B00}"/>
            </a:ext>
          </a:extLst>
        </xdr:cNvPr>
        <xdr:cNvCxnSpPr>
          <a:cxnSpLocks noChangeShapeType="1"/>
        </xdr:cNvCxnSpPr>
      </xdr:nvCxnSpPr>
      <xdr:spPr bwMode="auto">
        <a:xfrm>
          <a:off x="520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2849650" name="直線コネクタ 50">
          <a:extLst>
            <a:ext uri="{FF2B5EF4-FFF2-40B4-BE49-F238E27FC236}">
              <a16:creationId xmlns:a16="http://schemas.microsoft.com/office/drawing/2014/main" id="{00000000-0008-0000-2000-0000727B2B00}"/>
            </a:ext>
          </a:extLst>
        </xdr:cNvPr>
        <xdr:cNvCxnSpPr>
          <a:cxnSpLocks noChangeShapeType="1"/>
        </xdr:cNvCxnSpPr>
      </xdr:nvCxnSpPr>
      <xdr:spPr bwMode="auto">
        <a:xfrm>
          <a:off x="546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2849651" name="直線コネクタ 50">
          <a:extLst>
            <a:ext uri="{FF2B5EF4-FFF2-40B4-BE49-F238E27FC236}">
              <a16:creationId xmlns:a16="http://schemas.microsoft.com/office/drawing/2014/main" id="{00000000-0008-0000-2000-0000737B2B00}"/>
            </a:ext>
          </a:extLst>
        </xdr:cNvPr>
        <xdr:cNvCxnSpPr>
          <a:cxnSpLocks noChangeShapeType="1"/>
        </xdr:cNvCxnSpPr>
      </xdr:nvCxnSpPr>
      <xdr:spPr bwMode="auto">
        <a:xfrm>
          <a:off x="5715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2849652" name="直線コネクタ 50">
          <a:extLst>
            <a:ext uri="{FF2B5EF4-FFF2-40B4-BE49-F238E27FC236}">
              <a16:creationId xmlns:a16="http://schemas.microsoft.com/office/drawing/2014/main" id="{00000000-0008-0000-2000-0000747B2B00}"/>
            </a:ext>
          </a:extLst>
        </xdr:cNvPr>
        <xdr:cNvCxnSpPr>
          <a:cxnSpLocks noChangeShapeType="1"/>
        </xdr:cNvCxnSpPr>
      </xdr:nvCxnSpPr>
      <xdr:spPr bwMode="auto">
        <a:xfrm>
          <a:off x="622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2849653" name="直線コネクタ 50">
          <a:extLst>
            <a:ext uri="{FF2B5EF4-FFF2-40B4-BE49-F238E27FC236}">
              <a16:creationId xmlns:a16="http://schemas.microsoft.com/office/drawing/2014/main" id="{00000000-0008-0000-2000-0000757B2B00}"/>
            </a:ext>
          </a:extLst>
        </xdr:cNvPr>
        <xdr:cNvCxnSpPr>
          <a:cxnSpLocks noChangeShapeType="1"/>
        </xdr:cNvCxnSpPr>
      </xdr:nvCxnSpPr>
      <xdr:spPr bwMode="auto">
        <a:xfrm>
          <a:off x="6486525"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2849654" name="直線コネクタ 50">
          <a:extLst>
            <a:ext uri="{FF2B5EF4-FFF2-40B4-BE49-F238E27FC236}">
              <a16:creationId xmlns:a16="http://schemas.microsoft.com/office/drawing/2014/main" id="{00000000-0008-0000-2000-0000767B2B00}"/>
            </a:ext>
          </a:extLst>
        </xdr:cNvPr>
        <xdr:cNvCxnSpPr>
          <a:cxnSpLocks noChangeShapeType="1"/>
        </xdr:cNvCxnSpPr>
      </xdr:nvCxnSpPr>
      <xdr:spPr bwMode="auto">
        <a:xfrm>
          <a:off x="6731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2849655" name="直線コネクタ 50">
          <a:extLst>
            <a:ext uri="{FF2B5EF4-FFF2-40B4-BE49-F238E27FC236}">
              <a16:creationId xmlns:a16="http://schemas.microsoft.com/office/drawing/2014/main" id="{00000000-0008-0000-2000-0000777B2B00}"/>
            </a:ext>
          </a:extLst>
        </xdr:cNvPr>
        <xdr:cNvCxnSpPr>
          <a:cxnSpLocks noChangeShapeType="1"/>
        </xdr:cNvCxnSpPr>
      </xdr:nvCxnSpPr>
      <xdr:spPr bwMode="auto">
        <a:xfrm>
          <a:off x="7239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2849656" name="直線コネクタ 50">
          <a:extLst>
            <a:ext uri="{FF2B5EF4-FFF2-40B4-BE49-F238E27FC236}">
              <a16:creationId xmlns:a16="http://schemas.microsoft.com/office/drawing/2014/main" id="{00000000-0008-0000-2000-0000787B2B00}"/>
            </a:ext>
          </a:extLst>
        </xdr:cNvPr>
        <xdr:cNvCxnSpPr>
          <a:cxnSpLocks noChangeShapeType="1"/>
        </xdr:cNvCxnSpPr>
      </xdr:nvCxnSpPr>
      <xdr:spPr bwMode="auto">
        <a:xfrm>
          <a:off x="7493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2849657" name="直線コネクタ 50">
          <a:extLst>
            <a:ext uri="{FF2B5EF4-FFF2-40B4-BE49-F238E27FC236}">
              <a16:creationId xmlns:a16="http://schemas.microsoft.com/office/drawing/2014/main" id="{00000000-0008-0000-2000-0000797B2B00}"/>
            </a:ext>
          </a:extLst>
        </xdr:cNvPr>
        <xdr:cNvCxnSpPr>
          <a:cxnSpLocks noChangeShapeType="1"/>
        </xdr:cNvCxnSpPr>
      </xdr:nvCxnSpPr>
      <xdr:spPr bwMode="auto">
        <a:xfrm>
          <a:off x="7747000" y="105505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2849658" name="直線コネクタ 50">
          <a:extLst>
            <a:ext uri="{FF2B5EF4-FFF2-40B4-BE49-F238E27FC236}">
              <a16:creationId xmlns:a16="http://schemas.microsoft.com/office/drawing/2014/main" id="{00000000-0008-0000-2000-00007A7B2B00}"/>
            </a:ext>
          </a:extLst>
        </xdr:cNvPr>
        <xdr:cNvCxnSpPr>
          <a:cxnSpLocks noChangeShapeType="1"/>
        </xdr:cNvCxnSpPr>
      </xdr:nvCxnSpPr>
      <xdr:spPr bwMode="auto">
        <a:xfrm>
          <a:off x="5969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2849659" name="直線コネクタ 50">
          <a:extLst>
            <a:ext uri="{FF2B5EF4-FFF2-40B4-BE49-F238E27FC236}">
              <a16:creationId xmlns:a16="http://schemas.microsoft.com/office/drawing/2014/main" id="{00000000-0008-0000-2000-00007B7B2B00}"/>
            </a:ext>
          </a:extLst>
        </xdr:cNvPr>
        <xdr:cNvCxnSpPr>
          <a:cxnSpLocks noChangeShapeType="1"/>
        </xdr:cNvCxnSpPr>
      </xdr:nvCxnSpPr>
      <xdr:spPr bwMode="auto">
        <a:xfrm>
          <a:off x="6985000" y="11782425"/>
          <a:ext cx="0" cy="1841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2849660" name="直線コネクタ 50">
          <a:extLst>
            <a:ext uri="{FF2B5EF4-FFF2-40B4-BE49-F238E27FC236}">
              <a16:creationId xmlns:a16="http://schemas.microsoft.com/office/drawing/2014/main" id="{00000000-0008-0000-2000-00007C7B2B00}"/>
            </a:ext>
          </a:extLst>
        </xdr:cNvPr>
        <xdr:cNvCxnSpPr>
          <a:cxnSpLocks noChangeShapeType="1"/>
        </xdr:cNvCxnSpPr>
      </xdr:nvCxnSpPr>
      <xdr:spPr bwMode="auto">
        <a:xfrm>
          <a:off x="520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2849661" name="直線コネクタ 50">
          <a:extLst>
            <a:ext uri="{FF2B5EF4-FFF2-40B4-BE49-F238E27FC236}">
              <a16:creationId xmlns:a16="http://schemas.microsoft.com/office/drawing/2014/main" id="{00000000-0008-0000-2000-00007D7B2B00}"/>
            </a:ext>
          </a:extLst>
        </xdr:cNvPr>
        <xdr:cNvCxnSpPr>
          <a:cxnSpLocks noChangeShapeType="1"/>
        </xdr:cNvCxnSpPr>
      </xdr:nvCxnSpPr>
      <xdr:spPr bwMode="auto">
        <a:xfrm>
          <a:off x="546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2849662" name="直線コネクタ 50">
          <a:extLst>
            <a:ext uri="{FF2B5EF4-FFF2-40B4-BE49-F238E27FC236}">
              <a16:creationId xmlns:a16="http://schemas.microsoft.com/office/drawing/2014/main" id="{00000000-0008-0000-2000-00007E7B2B00}"/>
            </a:ext>
          </a:extLst>
        </xdr:cNvPr>
        <xdr:cNvCxnSpPr>
          <a:cxnSpLocks noChangeShapeType="1"/>
        </xdr:cNvCxnSpPr>
      </xdr:nvCxnSpPr>
      <xdr:spPr bwMode="auto">
        <a:xfrm>
          <a:off x="5715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2849663" name="直線コネクタ 50">
          <a:extLst>
            <a:ext uri="{FF2B5EF4-FFF2-40B4-BE49-F238E27FC236}">
              <a16:creationId xmlns:a16="http://schemas.microsoft.com/office/drawing/2014/main" id="{00000000-0008-0000-2000-00007F7B2B00}"/>
            </a:ext>
          </a:extLst>
        </xdr:cNvPr>
        <xdr:cNvCxnSpPr>
          <a:cxnSpLocks noChangeShapeType="1"/>
        </xdr:cNvCxnSpPr>
      </xdr:nvCxnSpPr>
      <xdr:spPr bwMode="auto">
        <a:xfrm>
          <a:off x="622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2849664" name="直線コネクタ 50">
          <a:extLst>
            <a:ext uri="{FF2B5EF4-FFF2-40B4-BE49-F238E27FC236}">
              <a16:creationId xmlns:a16="http://schemas.microsoft.com/office/drawing/2014/main" id="{00000000-0008-0000-2000-0000807B2B00}"/>
            </a:ext>
          </a:extLst>
        </xdr:cNvPr>
        <xdr:cNvCxnSpPr>
          <a:cxnSpLocks noChangeShapeType="1"/>
        </xdr:cNvCxnSpPr>
      </xdr:nvCxnSpPr>
      <xdr:spPr bwMode="auto">
        <a:xfrm>
          <a:off x="6486525"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2849665" name="直線コネクタ 50">
          <a:extLst>
            <a:ext uri="{FF2B5EF4-FFF2-40B4-BE49-F238E27FC236}">
              <a16:creationId xmlns:a16="http://schemas.microsoft.com/office/drawing/2014/main" id="{00000000-0008-0000-2000-0000817B2B00}"/>
            </a:ext>
          </a:extLst>
        </xdr:cNvPr>
        <xdr:cNvCxnSpPr>
          <a:cxnSpLocks noChangeShapeType="1"/>
        </xdr:cNvCxnSpPr>
      </xdr:nvCxnSpPr>
      <xdr:spPr bwMode="auto">
        <a:xfrm>
          <a:off x="6731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2849666" name="直線コネクタ 50">
          <a:extLst>
            <a:ext uri="{FF2B5EF4-FFF2-40B4-BE49-F238E27FC236}">
              <a16:creationId xmlns:a16="http://schemas.microsoft.com/office/drawing/2014/main" id="{00000000-0008-0000-2000-0000827B2B00}"/>
            </a:ext>
          </a:extLst>
        </xdr:cNvPr>
        <xdr:cNvCxnSpPr>
          <a:cxnSpLocks noChangeShapeType="1"/>
        </xdr:cNvCxnSpPr>
      </xdr:nvCxnSpPr>
      <xdr:spPr bwMode="auto">
        <a:xfrm>
          <a:off x="7239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2849667" name="直線コネクタ 50">
          <a:extLst>
            <a:ext uri="{FF2B5EF4-FFF2-40B4-BE49-F238E27FC236}">
              <a16:creationId xmlns:a16="http://schemas.microsoft.com/office/drawing/2014/main" id="{00000000-0008-0000-2000-0000837B2B00}"/>
            </a:ext>
          </a:extLst>
        </xdr:cNvPr>
        <xdr:cNvCxnSpPr>
          <a:cxnSpLocks noChangeShapeType="1"/>
        </xdr:cNvCxnSpPr>
      </xdr:nvCxnSpPr>
      <xdr:spPr bwMode="auto">
        <a:xfrm>
          <a:off x="7493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2849668" name="直線コネクタ 50">
          <a:extLst>
            <a:ext uri="{FF2B5EF4-FFF2-40B4-BE49-F238E27FC236}">
              <a16:creationId xmlns:a16="http://schemas.microsoft.com/office/drawing/2014/main" id="{00000000-0008-0000-2000-0000847B2B00}"/>
            </a:ext>
          </a:extLst>
        </xdr:cNvPr>
        <xdr:cNvCxnSpPr>
          <a:cxnSpLocks noChangeShapeType="1"/>
        </xdr:cNvCxnSpPr>
      </xdr:nvCxnSpPr>
      <xdr:spPr bwMode="auto">
        <a:xfrm>
          <a:off x="7747000" y="118745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3" name="円/楕円 2">
          <a:extLst>
            <a:ext uri="{FF2B5EF4-FFF2-40B4-BE49-F238E27FC236}">
              <a16:creationId xmlns:a16="http://schemas.microsoft.com/office/drawing/2014/main" id="{00000000-0008-0000-2000-000003000000}"/>
            </a:ext>
          </a:extLst>
        </xdr:cNvPr>
        <xdr:cNvSpPr/>
      </xdr:nvSpPr>
      <xdr:spPr>
        <a:xfrm>
          <a:off x="6238874" y="56515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34" name="円/楕円 133">
          <a:extLst>
            <a:ext uri="{FF2B5EF4-FFF2-40B4-BE49-F238E27FC236}">
              <a16:creationId xmlns:a16="http://schemas.microsoft.com/office/drawing/2014/main" id="{00000000-0008-0000-2000-000086000000}"/>
            </a:ext>
          </a:extLst>
        </xdr:cNvPr>
        <xdr:cNvSpPr/>
      </xdr:nvSpPr>
      <xdr:spPr>
        <a:xfrm>
          <a:off x="17684750" y="506412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36" name="円/楕円 135">
          <a:extLst>
            <a:ext uri="{FF2B5EF4-FFF2-40B4-BE49-F238E27FC236}">
              <a16:creationId xmlns:a16="http://schemas.microsoft.com/office/drawing/2014/main" id="{00000000-0008-0000-2000-000088000000}"/>
            </a:ext>
          </a:extLst>
        </xdr:cNvPr>
        <xdr:cNvSpPr/>
      </xdr:nvSpPr>
      <xdr:spPr>
        <a:xfrm>
          <a:off x="17684750" y="57943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38" name="円/楕円 137">
          <a:extLst>
            <a:ext uri="{FF2B5EF4-FFF2-40B4-BE49-F238E27FC236}">
              <a16:creationId xmlns:a16="http://schemas.microsoft.com/office/drawing/2014/main" id="{00000000-0008-0000-2000-00008A000000}"/>
            </a:ext>
          </a:extLst>
        </xdr:cNvPr>
        <xdr:cNvSpPr/>
      </xdr:nvSpPr>
      <xdr:spPr>
        <a:xfrm>
          <a:off x="17843500" y="6096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40" name="円/楕円 139">
          <a:extLst>
            <a:ext uri="{FF2B5EF4-FFF2-40B4-BE49-F238E27FC236}">
              <a16:creationId xmlns:a16="http://schemas.microsoft.com/office/drawing/2014/main" id="{00000000-0008-0000-2000-00008C000000}"/>
            </a:ext>
          </a:extLst>
        </xdr:cNvPr>
        <xdr:cNvSpPr/>
      </xdr:nvSpPr>
      <xdr:spPr>
        <a:xfrm>
          <a:off x="17684750" y="6619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42" name="円/楕円 141">
          <a:extLst>
            <a:ext uri="{FF2B5EF4-FFF2-40B4-BE49-F238E27FC236}">
              <a16:creationId xmlns:a16="http://schemas.microsoft.com/office/drawing/2014/main" id="{00000000-0008-0000-2000-00008E000000}"/>
            </a:ext>
          </a:extLst>
        </xdr:cNvPr>
        <xdr:cNvSpPr/>
      </xdr:nvSpPr>
      <xdr:spPr>
        <a:xfrm>
          <a:off x="17684750" y="9429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43" name="円/楕円 142">
          <a:extLst>
            <a:ext uri="{FF2B5EF4-FFF2-40B4-BE49-F238E27FC236}">
              <a16:creationId xmlns:a16="http://schemas.microsoft.com/office/drawing/2014/main" id="{00000000-0008-0000-2000-00008F000000}"/>
            </a:ext>
          </a:extLst>
        </xdr:cNvPr>
        <xdr:cNvSpPr/>
      </xdr:nvSpPr>
      <xdr:spPr>
        <a:xfrm>
          <a:off x="17684750" y="97948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000-000085000000}"/>
            </a:ext>
          </a:extLst>
        </xdr:cNvPr>
        <xdr:cNvCxnSpPr>
          <a:cxnSpLocks noChangeShapeType="1"/>
        </xdr:cNvCxnSpPr>
      </xdr:nvCxnSpPr>
      <xdr:spPr bwMode="auto">
        <a:xfrm>
          <a:off x="5969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5" name="直線コネクタ 50">
          <a:extLst>
            <a:ext uri="{FF2B5EF4-FFF2-40B4-BE49-F238E27FC236}">
              <a16:creationId xmlns:a16="http://schemas.microsoft.com/office/drawing/2014/main" id="{00000000-0008-0000-2000-000087000000}"/>
            </a:ext>
          </a:extLst>
        </xdr:cNvPr>
        <xdr:cNvCxnSpPr>
          <a:cxnSpLocks noChangeShapeType="1"/>
        </xdr:cNvCxnSpPr>
      </xdr:nvCxnSpPr>
      <xdr:spPr bwMode="auto">
        <a:xfrm>
          <a:off x="6985000" y="7940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000-000089000000}"/>
            </a:ext>
          </a:extLst>
        </xdr:cNvPr>
        <xdr:cNvCxnSpPr>
          <a:cxnSpLocks noChangeShapeType="1"/>
        </xdr:cNvCxnSpPr>
      </xdr:nvCxnSpPr>
      <xdr:spPr bwMode="auto">
        <a:xfrm>
          <a:off x="520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000-00008B000000}"/>
            </a:ext>
          </a:extLst>
        </xdr:cNvPr>
        <xdr:cNvCxnSpPr>
          <a:cxnSpLocks noChangeShapeType="1"/>
        </xdr:cNvCxnSpPr>
      </xdr:nvCxnSpPr>
      <xdr:spPr bwMode="auto">
        <a:xfrm>
          <a:off x="546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000-00008D000000}"/>
            </a:ext>
          </a:extLst>
        </xdr:cNvPr>
        <xdr:cNvCxnSpPr>
          <a:cxnSpLocks noChangeShapeType="1"/>
        </xdr:cNvCxnSpPr>
      </xdr:nvCxnSpPr>
      <xdr:spPr bwMode="auto">
        <a:xfrm>
          <a:off x="5715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44" name="直線コネクタ 50">
          <a:extLst>
            <a:ext uri="{FF2B5EF4-FFF2-40B4-BE49-F238E27FC236}">
              <a16:creationId xmlns:a16="http://schemas.microsoft.com/office/drawing/2014/main" id="{00000000-0008-0000-2000-000090000000}"/>
            </a:ext>
          </a:extLst>
        </xdr:cNvPr>
        <xdr:cNvCxnSpPr>
          <a:cxnSpLocks noChangeShapeType="1"/>
        </xdr:cNvCxnSpPr>
      </xdr:nvCxnSpPr>
      <xdr:spPr bwMode="auto">
        <a:xfrm>
          <a:off x="622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45" name="直線コネクタ 50">
          <a:extLst>
            <a:ext uri="{FF2B5EF4-FFF2-40B4-BE49-F238E27FC236}">
              <a16:creationId xmlns:a16="http://schemas.microsoft.com/office/drawing/2014/main" id="{00000000-0008-0000-2000-000091000000}"/>
            </a:ext>
          </a:extLst>
        </xdr:cNvPr>
        <xdr:cNvCxnSpPr>
          <a:cxnSpLocks noChangeShapeType="1"/>
        </xdr:cNvCxnSpPr>
      </xdr:nvCxnSpPr>
      <xdr:spPr bwMode="auto">
        <a:xfrm>
          <a:off x="64865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7" name="直線コネクタ 50">
          <a:extLst>
            <a:ext uri="{FF2B5EF4-FFF2-40B4-BE49-F238E27FC236}">
              <a16:creationId xmlns:a16="http://schemas.microsoft.com/office/drawing/2014/main" id="{00000000-0008-0000-2000-000093000000}"/>
            </a:ext>
          </a:extLst>
        </xdr:cNvPr>
        <xdr:cNvCxnSpPr>
          <a:cxnSpLocks noChangeShapeType="1"/>
        </xdr:cNvCxnSpPr>
      </xdr:nvCxnSpPr>
      <xdr:spPr bwMode="auto">
        <a:xfrm>
          <a:off x="6731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9" name="直線コネクタ 50">
          <a:extLst>
            <a:ext uri="{FF2B5EF4-FFF2-40B4-BE49-F238E27FC236}">
              <a16:creationId xmlns:a16="http://schemas.microsoft.com/office/drawing/2014/main" id="{00000000-0008-0000-2000-000095000000}"/>
            </a:ext>
          </a:extLst>
        </xdr:cNvPr>
        <xdr:cNvCxnSpPr>
          <a:cxnSpLocks noChangeShapeType="1"/>
        </xdr:cNvCxnSpPr>
      </xdr:nvCxnSpPr>
      <xdr:spPr bwMode="auto">
        <a:xfrm>
          <a:off x="7239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50" name="直線コネクタ 50">
          <a:extLst>
            <a:ext uri="{FF2B5EF4-FFF2-40B4-BE49-F238E27FC236}">
              <a16:creationId xmlns:a16="http://schemas.microsoft.com/office/drawing/2014/main" id="{00000000-0008-0000-2000-000096000000}"/>
            </a:ext>
          </a:extLst>
        </xdr:cNvPr>
        <xdr:cNvCxnSpPr>
          <a:cxnSpLocks noChangeShapeType="1"/>
        </xdr:cNvCxnSpPr>
      </xdr:nvCxnSpPr>
      <xdr:spPr bwMode="auto">
        <a:xfrm>
          <a:off x="7493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51" name="直線コネクタ 50">
          <a:extLst>
            <a:ext uri="{FF2B5EF4-FFF2-40B4-BE49-F238E27FC236}">
              <a16:creationId xmlns:a16="http://schemas.microsoft.com/office/drawing/2014/main" id="{00000000-0008-0000-2000-000097000000}"/>
            </a:ext>
          </a:extLst>
        </xdr:cNvPr>
        <xdr:cNvCxnSpPr>
          <a:cxnSpLocks noChangeShapeType="1"/>
        </xdr:cNvCxnSpPr>
      </xdr:nvCxnSpPr>
      <xdr:spPr bwMode="auto">
        <a:xfrm>
          <a:off x="774700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52" name="直線コネクタ 50">
          <a:extLst>
            <a:ext uri="{FF2B5EF4-FFF2-40B4-BE49-F238E27FC236}">
              <a16:creationId xmlns:a16="http://schemas.microsoft.com/office/drawing/2014/main" id="{00000000-0008-0000-2000-000098000000}"/>
            </a:ext>
          </a:extLst>
        </xdr:cNvPr>
        <xdr:cNvCxnSpPr>
          <a:cxnSpLocks noChangeShapeType="1"/>
        </xdr:cNvCxnSpPr>
      </xdr:nvCxnSpPr>
      <xdr:spPr bwMode="auto">
        <a:xfrm>
          <a:off x="5969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53" name="直線コネクタ 50">
          <a:extLst>
            <a:ext uri="{FF2B5EF4-FFF2-40B4-BE49-F238E27FC236}">
              <a16:creationId xmlns:a16="http://schemas.microsoft.com/office/drawing/2014/main" id="{00000000-0008-0000-2000-000099000000}"/>
            </a:ext>
          </a:extLst>
        </xdr:cNvPr>
        <xdr:cNvCxnSpPr>
          <a:cxnSpLocks noChangeShapeType="1"/>
        </xdr:cNvCxnSpPr>
      </xdr:nvCxnSpPr>
      <xdr:spPr bwMode="auto">
        <a:xfrm>
          <a:off x="6985000" y="11115675"/>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000-00009A000000}"/>
            </a:ext>
          </a:extLst>
        </xdr:cNvPr>
        <xdr:cNvCxnSpPr>
          <a:cxnSpLocks noChangeShapeType="1"/>
        </xdr:cNvCxnSpPr>
      </xdr:nvCxnSpPr>
      <xdr:spPr bwMode="auto">
        <a:xfrm>
          <a:off x="520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55" name="直線コネクタ 50">
          <a:extLst>
            <a:ext uri="{FF2B5EF4-FFF2-40B4-BE49-F238E27FC236}">
              <a16:creationId xmlns:a16="http://schemas.microsoft.com/office/drawing/2014/main" id="{00000000-0008-0000-2000-00009B000000}"/>
            </a:ext>
          </a:extLst>
        </xdr:cNvPr>
        <xdr:cNvCxnSpPr>
          <a:cxnSpLocks noChangeShapeType="1"/>
        </xdr:cNvCxnSpPr>
      </xdr:nvCxnSpPr>
      <xdr:spPr bwMode="auto">
        <a:xfrm>
          <a:off x="546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56" name="直線コネクタ 50">
          <a:extLst>
            <a:ext uri="{FF2B5EF4-FFF2-40B4-BE49-F238E27FC236}">
              <a16:creationId xmlns:a16="http://schemas.microsoft.com/office/drawing/2014/main" id="{00000000-0008-0000-2000-00009C000000}"/>
            </a:ext>
          </a:extLst>
        </xdr:cNvPr>
        <xdr:cNvCxnSpPr>
          <a:cxnSpLocks noChangeShapeType="1"/>
        </xdr:cNvCxnSpPr>
      </xdr:nvCxnSpPr>
      <xdr:spPr bwMode="auto">
        <a:xfrm>
          <a:off x="5715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57" name="直線コネクタ 50">
          <a:extLst>
            <a:ext uri="{FF2B5EF4-FFF2-40B4-BE49-F238E27FC236}">
              <a16:creationId xmlns:a16="http://schemas.microsoft.com/office/drawing/2014/main" id="{00000000-0008-0000-2000-00009D000000}"/>
            </a:ext>
          </a:extLst>
        </xdr:cNvPr>
        <xdr:cNvCxnSpPr>
          <a:cxnSpLocks noChangeShapeType="1"/>
        </xdr:cNvCxnSpPr>
      </xdr:nvCxnSpPr>
      <xdr:spPr bwMode="auto">
        <a:xfrm>
          <a:off x="622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8" name="直線コネクタ 50">
          <a:extLst>
            <a:ext uri="{FF2B5EF4-FFF2-40B4-BE49-F238E27FC236}">
              <a16:creationId xmlns:a16="http://schemas.microsoft.com/office/drawing/2014/main" id="{00000000-0008-0000-2000-00009E000000}"/>
            </a:ext>
          </a:extLst>
        </xdr:cNvPr>
        <xdr:cNvCxnSpPr>
          <a:cxnSpLocks noChangeShapeType="1"/>
        </xdr:cNvCxnSpPr>
      </xdr:nvCxnSpPr>
      <xdr:spPr bwMode="auto">
        <a:xfrm>
          <a:off x="6486525"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9" name="直線コネクタ 50">
          <a:extLst>
            <a:ext uri="{FF2B5EF4-FFF2-40B4-BE49-F238E27FC236}">
              <a16:creationId xmlns:a16="http://schemas.microsoft.com/office/drawing/2014/main" id="{00000000-0008-0000-2000-00009F000000}"/>
            </a:ext>
          </a:extLst>
        </xdr:cNvPr>
        <xdr:cNvCxnSpPr>
          <a:cxnSpLocks noChangeShapeType="1"/>
        </xdr:cNvCxnSpPr>
      </xdr:nvCxnSpPr>
      <xdr:spPr bwMode="auto">
        <a:xfrm>
          <a:off x="6731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60" name="直線コネクタ 50">
          <a:extLst>
            <a:ext uri="{FF2B5EF4-FFF2-40B4-BE49-F238E27FC236}">
              <a16:creationId xmlns:a16="http://schemas.microsoft.com/office/drawing/2014/main" id="{00000000-0008-0000-2000-0000A0000000}"/>
            </a:ext>
          </a:extLst>
        </xdr:cNvPr>
        <xdr:cNvCxnSpPr>
          <a:cxnSpLocks noChangeShapeType="1"/>
        </xdr:cNvCxnSpPr>
      </xdr:nvCxnSpPr>
      <xdr:spPr bwMode="auto">
        <a:xfrm>
          <a:off x="7239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61" name="直線コネクタ 50">
          <a:extLst>
            <a:ext uri="{FF2B5EF4-FFF2-40B4-BE49-F238E27FC236}">
              <a16:creationId xmlns:a16="http://schemas.microsoft.com/office/drawing/2014/main" id="{00000000-0008-0000-2000-0000A1000000}"/>
            </a:ext>
          </a:extLst>
        </xdr:cNvPr>
        <xdr:cNvCxnSpPr>
          <a:cxnSpLocks noChangeShapeType="1"/>
        </xdr:cNvCxnSpPr>
      </xdr:nvCxnSpPr>
      <xdr:spPr bwMode="auto">
        <a:xfrm>
          <a:off x="7493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62" name="直線コネクタ 50">
          <a:extLst>
            <a:ext uri="{FF2B5EF4-FFF2-40B4-BE49-F238E27FC236}">
              <a16:creationId xmlns:a16="http://schemas.microsoft.com/office/drawing/2014/main" id="{00000000-0008-0000-2000-0000A2000000}"/>
            </a:ext>
          </a:extLst>
        </xdr:cNvPr>
        <xdr:cNvCxnSpPr>
          <a:cxnSpLocks noChangeShapeType="1"/>
        </xdr:cNvCxnSpPr>
      </xdr:nvCxnSpPr>
      <xdr:spPr bwMode="auto">
        <a:xfrm>
          <a:off x="7747000" y="11217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4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4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4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4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4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4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4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4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4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4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4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4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4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4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4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4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4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4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4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4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4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4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4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4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4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4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4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4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4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4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4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4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4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4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4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4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4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4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4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4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4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4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4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4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4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4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4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4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4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4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4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4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4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4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4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4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4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4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4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4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4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4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4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4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4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4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4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4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4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4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4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4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4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4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4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4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4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4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4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4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4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4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4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4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4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4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4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4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4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4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4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4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4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4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4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4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4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4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4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4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4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4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4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4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4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4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4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4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4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4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4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4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4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4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4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4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4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4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4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4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4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4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4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4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4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4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4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4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4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4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4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4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4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4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4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4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4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4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4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4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4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4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4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4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4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4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4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4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4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4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4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4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4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5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5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5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5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5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5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5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5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5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5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5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5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5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5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5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5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5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5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5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5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5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5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5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5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5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5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5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5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5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5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5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5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5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5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5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5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5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5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5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5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5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5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5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5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5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5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5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5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5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5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5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5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5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5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5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5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5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5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5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5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5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5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5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5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5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5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5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5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5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5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5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5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5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5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5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5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5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5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5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5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5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5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5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5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5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5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5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5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5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5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5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5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5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5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5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5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5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5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5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5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5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5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5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5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5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5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5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5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5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5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5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5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5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5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5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5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5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5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5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5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5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5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5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5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5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5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5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5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5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5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5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5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5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5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5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5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5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5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5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5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5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5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5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5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5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5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5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5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5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5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5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5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5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6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6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6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6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6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6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6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6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6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6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6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6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6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6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6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6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6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6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6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6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6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6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6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6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6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6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6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6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6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6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6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6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6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6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6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6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6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6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6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6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6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6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6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6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6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6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6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6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6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6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6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6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6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6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6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6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6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6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6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6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6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6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6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6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6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6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6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6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6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6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6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6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6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6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6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6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6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6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6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6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6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6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6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6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6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6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6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6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6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6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6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6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6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6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6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6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6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6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6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6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6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6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6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6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6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6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6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6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6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6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6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6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6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6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6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6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6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6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6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6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6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6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6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6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6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6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6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6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6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6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6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6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6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6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6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6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6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6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6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6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6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6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6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6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6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6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6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6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6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6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6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6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6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2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7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7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7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7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7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7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7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7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7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7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7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7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7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7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7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7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7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7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7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7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7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7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7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7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7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7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7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7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7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7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7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7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7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7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7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7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7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7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7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7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7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7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7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7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7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7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7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7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7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7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7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7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7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7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7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7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7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7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7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7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7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7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7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7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7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7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7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7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7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7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7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7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7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7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7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7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7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7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7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7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7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7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7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7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7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7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7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7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7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7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7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7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7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7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7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7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7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7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7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7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7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7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7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7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7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7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7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7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7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7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7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7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7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7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7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7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7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7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7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7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7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7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7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7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7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7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7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7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7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7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7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7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7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7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7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7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7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7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7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7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7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7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7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7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7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7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7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7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7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7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7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7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7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8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8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8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8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8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8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8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8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8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8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8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8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8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8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8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8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8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8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8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8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8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8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8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8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8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8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8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8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8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8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8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8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8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8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8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8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8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8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8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8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8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8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8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8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8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8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8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8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8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8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8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8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8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8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8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8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8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8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8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8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8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8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8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8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8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8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8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8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8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8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8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8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8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8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8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8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8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8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8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8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8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8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8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8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8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8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8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8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8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8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8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8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8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8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8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8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8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8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8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8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8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8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8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8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8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8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8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8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8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8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8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8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8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8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8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8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8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8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8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8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8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8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8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8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8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8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8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8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8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8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8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8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8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8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8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8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8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8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8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8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8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8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8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8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8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8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8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8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8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8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8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8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8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9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9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9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9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9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9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9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9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9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9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9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9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9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9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9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9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9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9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9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9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9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9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9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9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9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9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9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9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9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9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9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9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9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9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9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9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9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9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9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9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9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9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9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9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9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9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9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9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9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9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9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9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9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9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9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9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9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9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9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9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9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9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9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9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9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9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9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9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9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9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9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9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9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9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9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9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9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9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9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9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9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9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9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9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9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9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9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9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9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9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9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9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9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9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9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9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9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9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9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9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9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9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9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9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9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9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9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9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9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9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9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9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9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9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9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9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9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9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9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9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9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9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9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9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9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9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9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9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9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9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9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9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9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9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9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9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9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9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9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9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9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9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9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9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9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9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9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9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9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9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9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9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9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2.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A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A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A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A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A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A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A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A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A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A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A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A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A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A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A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A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A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A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A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A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A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A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A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A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A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A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A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A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A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A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A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A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A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A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A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A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A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A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A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A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A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A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A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A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A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A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A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A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A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A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A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A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A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A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A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A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A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A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A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A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A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A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A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A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A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A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A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A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A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A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A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A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A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A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A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A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A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A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A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A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A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A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A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A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A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A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A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A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A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A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A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A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A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A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A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A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A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A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A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A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A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A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A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A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A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A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A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A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A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A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A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A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A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A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A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A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A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A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A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A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A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A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A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A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A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A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A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A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A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A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A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A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A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A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A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A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A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A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A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A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A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A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A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A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A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A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A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A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A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A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A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A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A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3.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B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B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B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B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B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B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B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B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B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B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B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B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B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B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B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B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B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B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B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B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B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B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B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B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B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B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B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B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B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B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B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B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B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B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B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B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B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B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B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B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B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B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B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B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B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B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B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B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B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B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B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B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B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B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B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B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B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B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B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B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B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B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B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B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B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B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B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B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B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B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B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B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B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B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B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B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B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B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B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B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B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B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B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B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B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B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B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B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B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B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B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B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B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B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B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B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B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B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B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B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B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B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B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B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B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B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B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B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B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B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B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B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B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B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B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B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B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B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B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B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B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B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B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B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B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B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B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B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B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B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B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B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B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B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B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B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B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B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B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B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B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B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B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B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B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B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B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B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B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B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B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B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B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4.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C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C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C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C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C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C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C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C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C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C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C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C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C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C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C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C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C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C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C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C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C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C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C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C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C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C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C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C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C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C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C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C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C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C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C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C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C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C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C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C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C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C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C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C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C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C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C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C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C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C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C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C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C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C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C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C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C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C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C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C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C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C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C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C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C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C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C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C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C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C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C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C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C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C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C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C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C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C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C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C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C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C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C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C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C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C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C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C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C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C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C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C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C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C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C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C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C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C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C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C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C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C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C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C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C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C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C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C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C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C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C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C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C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C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C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C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C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C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C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C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C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C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C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C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C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C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C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C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C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C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C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C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C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C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C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C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C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C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C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C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C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C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C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C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C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C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C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C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C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C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C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C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C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5.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D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D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D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D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D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D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D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D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D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D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D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D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D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D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D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D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D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D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D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D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D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D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D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D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D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D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D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D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D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D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D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D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D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D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D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D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D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D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D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D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D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D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D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D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D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D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D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D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D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D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D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D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D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D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D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D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D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D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D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D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D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D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D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D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D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D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D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D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D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D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D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D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D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D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D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D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D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D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D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D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D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D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D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D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D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D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D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D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D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D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D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D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D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D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D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D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D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D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D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D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D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D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D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D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D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D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D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D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D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D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D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D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D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D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D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D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D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D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D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D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D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D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D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D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D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D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D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D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D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D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D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D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D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D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D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D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D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D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D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D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D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D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D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D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D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D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D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D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D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D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D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D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D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6.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E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E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E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E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E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E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E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E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E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E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E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E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E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E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E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E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E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E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E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E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E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E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E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E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E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E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E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E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E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E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E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E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E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E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E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E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E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E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E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E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E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E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E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E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E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E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E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E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E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E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E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E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E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E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E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E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E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E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E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E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E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E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E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E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E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E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E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E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E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E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E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E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E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E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E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E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E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E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E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E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E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E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E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E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E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E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E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E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E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E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E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E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E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E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E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E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E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E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E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E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E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E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E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E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E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E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E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E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E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E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E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E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E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E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E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E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E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E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E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E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E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E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E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E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E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E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E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E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E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E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E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E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E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E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E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E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E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E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E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E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E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E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E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E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E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E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E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E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E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E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E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E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E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7.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2F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2F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2F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2F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2F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2F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2F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2F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2F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2F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2F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2F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2F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2F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2F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2F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2F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2F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2F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2F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2F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2F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2F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2F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2F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2F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2F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2F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2F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2F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2F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2F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2F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2F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2F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2F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2F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2F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2F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2F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2F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2F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2F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2F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2F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2F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2F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2F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2F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2F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2F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2F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2F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2F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2F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2F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2F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2F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2F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2F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2F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2F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2F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2F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2F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2F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2F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2F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2F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2F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2F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2F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2F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2F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2F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2F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2F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2F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2F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2F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2F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2F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2F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2F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2F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2F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2F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2F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2F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2F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2F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2F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2F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2F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2F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2F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2F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2F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2F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2F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2F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2F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2F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2F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2F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2F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2F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2F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2F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2F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2F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2F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2F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2F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2F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2F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2F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2F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2F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2F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2F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2F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2F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2F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2F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2F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2F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2F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2F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2F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2F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2F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2F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2F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2F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2F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2F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2F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2F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2F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2F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2F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2F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2F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2F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2F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2F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2F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2F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2F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2F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2F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2F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8.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0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0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0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0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0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0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0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0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0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0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0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0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0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0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0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0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0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0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0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0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0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0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0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0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0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0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0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0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0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0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0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0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0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0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0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0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0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0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0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0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0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0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0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0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0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0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0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0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0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0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0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0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0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0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0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0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0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0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0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0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0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0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0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0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0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0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0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0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0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0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0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0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0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0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0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0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0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0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0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0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0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0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0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0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0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0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0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0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0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0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0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0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0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0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0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0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0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0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0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0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0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0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0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0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0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0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0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0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0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0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0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0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0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0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0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0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0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0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0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0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0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0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0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0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0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0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0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0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0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0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0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0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0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0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0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0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0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0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0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0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0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0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0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0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0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0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0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0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0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0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0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0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0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39.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1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1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1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1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1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1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1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1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1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1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1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1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1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1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1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1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1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1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1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1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1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1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1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1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1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1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1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1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1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1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1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1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1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1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1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1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1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1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1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1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1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1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1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1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1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1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1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1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1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1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1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1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1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1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1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1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1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1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1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1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1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1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1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1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1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1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1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1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1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1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1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1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1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1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1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1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1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1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1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1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1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1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1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1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1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1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1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1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1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1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1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1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1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1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1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1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1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1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1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1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1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1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1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1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1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1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1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1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1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1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1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1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1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1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1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1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1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1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1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1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1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1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1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1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1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1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1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1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1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1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1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1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1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1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1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1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1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1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1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1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1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1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1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1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1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1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1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1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1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1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1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1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1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0.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2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2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2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2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2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2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2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2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2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2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2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2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2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2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2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2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2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2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2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2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2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2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2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2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2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2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2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2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2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2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2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2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2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2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2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2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2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2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2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2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2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2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2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2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2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2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2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2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2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2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2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2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2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2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2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2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2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2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2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2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2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2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2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2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2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2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2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2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2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2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2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2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2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2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2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2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2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2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2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2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2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2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2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2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2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2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2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2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2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2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2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2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2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2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2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2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2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2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2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2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2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2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2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2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2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2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2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2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2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2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2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2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2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2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2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2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2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2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2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2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2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2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2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2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2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2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2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2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2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2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2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2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2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2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2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2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2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2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2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2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2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2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2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2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2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2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2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2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2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2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2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2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2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drawings/drawing41.xml><?xml version="1.0" encoding="utf-8"?>
<xdr:wsDr xmlns:xdr="http://schemas.openxmlformats.org/drawingml/2006/spreadsheetDrawing" xmlns:a="http://schemas.openxmlformats.org/drawingml/2006/main">
  <xdr:twoCellAnchor editAs="oneCell">
    <xdr:from>
      <xdr:col>97</xdr:col>
      <xdr:colOff>200025</xdr:colOff>
      <xdr:row>1</xdr:row>
      <xdr:rowOff>50800</xdr:rowOff>
    </xdr:from>
    <xdr:to>
      <xdr:col>101</xdr:col>
      <xdr:colOff>41275</xdr:colOff>
      <xdr:row>4</xdr:row>
      <xdr:rowOff>152400</xdr:rowOff>
    </xdr:to>
    <xdr:sp macro="" textlink="">
      <xdr:nvSpPr>
        <xdr:cNvPr id="2" name="Oval 2">
          <a:extLst>
            <a:ext uri="{FF2B5EF4-FFF2-40B4-BE49-F238E27FC236}">
              <a16:creationId xmlns:a16="http://schemas.microsoft.com/office/drawing/2014/main" id="{00000000-0008-0000-3300-000002000000}"/>
            </a:ext>
          </a:extLst>
        </xdr:cNvPr>
        <xdr:cNvSpPr>
          <a:spLocks noChangeArrowheads="1"/>
        </xdr:cNvSpPr>
      </xdr:nvSpPr>
      <xdr:spPr bwMode="auto">
        <a:xfrm>
          <a:off x="16640175" y="250825"/>
          <a:ext cx="736600" cy="701675"/>
        </a:xfrm>
        <a:prstGeom prst="ellipse">
          <a:avLst/>
        </a:prstGeom>
        <a:noFill/>
        <a:ln w="222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Lst>
      </xdr:spPr>
    </xdr:sp>
    <xdr:clientData/>
  </xdr:twoCellAnchor>
  <xdr:twoCellAnchor editAs="oneCell">
    <xdr:from>
      <xdr:col>1</xdr:col>
      <xdr:colOff>0</xdr:colOff>
      <xdr:row>14</xdr:row>
      <xdr:rowOff>0</xdr:rowOff>
    </xdr:from>
    <xdr:to>
      <xdr:col>100</xdr:col>
      <xdr:colOff>158750</xdr:colOff>
      <xdr:row>55</xdr:row>
      <xdr:rowOff>15875</xdr:rowOff>
    </xdr:to>
    <xdr:sp macro="" textlink="">
      <xdr:nvSpPr>
        <xdr:cNvPr id="3" name="角丸四角形 6">
          <a:extLst>
            <a:ext uri="{FF2B5EF4-FFF2-40B4-BE49-F238E27FC236}">
              <a16:creationId xmlns:a16="http://schemas.microsoft.com/office/drawing/2014/main" id="{00000000-0008-0000-3300-000003000000}"/>
            </a:ext>
          </a:extLst>
        </xdr:cNvPr>
        <xdr:cNvSpPr>
          <a:spLocks noChangeArrowheads="1"/>
        </xdr:cNvSpPr>
      </xdr:nvSpPr>
      <xdr:spPr bwMode="auto">
        <a:xfrm>
          <a:off x="161925" y="2924175"/>
          <a:ext cx="17151350" cy="9407525"/>
        </a:xfrm>
        <a:prstGeom prst="roundRect">
          <a:avLst>
            <a:gd name="adj" fmla="val 1532"/>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37</xdr:col>
      <xdr:colOff>43196</xdr:colOff>
      <xdr:row>19</xdr:row>
      <xdr:rowOff>174625</xdr:rowOff>
    </xdr:from>
    <xdr:to>
      <xdr:col>39</xdr:col>
      <xdr:colOff>25325</xdr:colOff>
      <xdr:row>19</xdr:row>
      <xdr:rowOff>411136</xdr:rowOff>
    </xdr:to>
    <xdr:sp macro="" textlink="">
      <xdr:nvSpPr>
        <xdr:cNvPr id="4" name="テキスト ボックス 3">
          <a:extLst>
            <a:ext uri="{FF2B5EF4-FFF2-40B4-BE49-F238E27FC236}">
              <a16:creationId xmlns:a16="http://schemas.microsoft.com/office/drawing/2014/main" id="{00000000-0008-0000-3300-000004000000}"/>
            </a:ext>
          </a:extLst>
        </xdr:cNvPr>
        <xdr:cNvSpPr txBox="1"/>
      </xdr:nvSpPr>
      <xdr:spPr>
        <a:xfrm>
          <a:off x="6453521" y="4098925"/>
          <a:ext cx="229779" cy="23651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1100">
              <a:latin typeface="ＭＳ 明朝" panose="02020609040205080304" pitchFamily="17" charset="-128"/>
              <a:ea typeface="ＭＳ 明朝" panose="02020609040205080304" pitchFamily="17" charset="-128"/>
            </a:rPr>
            <a:t>円</a:t>
          </a:r>
        </a:p>
      </xdr:txBody>
    </xdr:sp>
    <xdr:clientData/>
  </xdr:twoCellAnchor>
  <xdr:twoCellAnchor editAs="oneCell">
    <xdr:from>
      <xdr:col>78</xdr:col>
      <xdr:colOff>104338</xdr:colOff>
      <xdr:row>17</xdr:row>
      <xdr:rowOff>15875</xdr:rowOff>
    </xdr:from>
    <xdr:to>
      <xdr:col>79</xdr:col>
      <xdr:colOff>183141</xdr:colOff>
      <xdr:row>17</xdr:row>
      <xdr:rowOff>242095</xdr:rowOff>
    </xdr:to>
    <xdr:sp macro="" textlink="">
      <xdr:nvSpPr>
        <xdr:cNvPr id="5" name="テキスト ボックス 4">
          <a:extLst>
            <a:ext uri="{FF2B5EF4-FFF2-40B4-BE49-F238E27FC236}">
              <a16:creationId xmlns:a16="http://schemas.microsoft.com/office/drawing/2014/main" id="{00000000-0008-0000-3300-000005000000}"/>
            </a:ext>
          </a:extLst>
        </xdr:cNvPr>
        <xdr:cNvSpPr txBox="1"/>
      </xdr:nvSpPr>
      <xdr:spPr>
        <a:xfrm>
          <a:off x="12886888" y="3502025"/>
          <a:ext cx="269303"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⑤</a:t>
          </a:r>
        </a:p>
      </xdr:txBody>
    </xdr:sp>
    <xdr:clientData/>
  </xdr:twoCellAnchor>
  <xdr:twoCellAnchor editAs="oneCell">
    <xdr:from>
      <xdr:col>33</xdr:col>
      <xdr:colOff>0</xdr:colOff>
      <xdr:row>23</xdr:row>
      <xdr:rowOff>193675</xdr:rowOff>
    </xdr:from>
    <xdr:to>
      <xdr:col>33</xdr:col>
      <xdr:colOff>0</xdr:colOff>
      <xdr:row>25</xdr:row>
      <xdr:rowOff>12700</xdr:rowOff>
    </xdr:to>
    <xdr:cxnSp macro="">
      <xdr:nvCxnSpPr>
        <xdr:cNvPr id="6" name="直線コネクタ 50">
          <a:extLst>
            <a:ext uri="{FF2B5EF4-FFF2-40B4-BE49-F238E27FC236}">
              <a16:creationId xmlns:a16="http://schemas.microsoft.com/office/drawing/2014/main" id="{00000000-0008-0000-3300-000006000000}"/>
            </a:ext>
          </a:extLst>
        </xdr:cNvPr>
        <xdr:cNvCxnSpPr>
          <a:cxnSpLocks noChangeShapeType="1"/>
        </xdr:cNvCxnSpPr>
      </xdr:nvCxnSpPr>
      <xdr:spPr bwMode="auto">
        <a:xfrm>
          <a:off x="59150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23</xdr:row>
      <xdr:rowOff>193675</xdr:rowOff>
    </xdr:from>
    <xdr:to>
      <xdr:col>41</xdr:col>
      <xdr:colOff>0</xdr:colOff>
      <xdr:row>25</xdr:row>
      <xdr:rowOff>12700</xdr:rowOff>
    </xdr:to>
    <xdr:cxnSp macro="">
      <xdr:nvCxnSpPr>
        <xdr:cNvPr id="7" name="直線コネクタ 50">
          <a:extLst>
            <a:ext uri="{FF2B5EF4-FFF2-40B4-BE49-F238E27FC236}">
              <a16:creationId xmlns:a16="http://schemas.microsoft.com/office/drawing/2014/main" id="{00000000-0008-0000-3300-000007000000}"/>
            </a:ext>
          </a:extLst>
        </xdr:cNvPr>
        <xdr:cNvCxnSpPr>
          <a:cxnSpLocks noChangeShapeType="1"/>
        </xdr:cNvCxnSpPr>
      </xdr:nvCxnSpPr>
      <xdr:spPr bwMode="auto">
        <a:xfrm>
          <a:off x="6905625" y="5232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9525</xdr:colOff>
      <xdr:row>9</xdr:row>
      <xdr:rowOff>41275</xdr:rowOff>
    </xdr:from>
    <xdr:to>
      <xdr:col>29</xdr:col>
      <xdr:colOff>9525</xdr:colOff>
      <xdr:row>11</xdr:row>
      <xdr:rowOff>0</xdr:rowOff>
    </xdr:to>
    <xdr:cxnSp macro="">
      <xdr:nvCxnSpPr>
        <xdr:cNvPr id="8" name="直線コネクタ 43">
          <a:extLst>
            <a:ext uri="{FF2B5EF4-FFF2-40B4-BE49-F238E27FC236}">
              <a16:creationId xmlns:a16="http://schemas.microsoft.com/office/drawing/2014/main" id="{00000000-0008-0000-3300-000008000000}"/>
            </a:ext>
          </a:extLst>
        </xdr:cNvPr>
        <xdr:cNvCxnSpPr>
          <a:cxnSpLocks noChangeShapeType="1"/>
        </xdr:cNvCxnSpPr>
      </xdr:nvCxnSpPr>
      <xdr:spPr bwMode="auto">
        <a:xfrm>
          <a:off x="5429250" y="1917700"/>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9525</xdr:colOff>
      <xdr:row>9</xdr:row>
      <xdr:rowOff>41275</xdr:rowOff>
    </xdr:from>
    <xdr:to>
      <xdr:col>41</xdr:col>
      <xdr:colOff>9525</xdr:colOff>
      <xdr:row>10</xdr:row>
      <xdr:rowOff>95250</xdr:rowOff>
    </xdr:to>
    <xdr:cxnSp macro="">
      <xdr:nvCxnSpPr>
        <xdr:cNvPr id="9" name="直線コネクタ 43">
          <a:extLst>
            <a:ext uri="{FF2B5EF4-FFF2-40B4-BE49-F238E27FC236}">
              <a16:creationId xmlns:a16="http://schemas.microsoft.com/office/drawing/2014/main" id="{00000000-0008-0000-3300-000009000000}"/>
            </a:ext>
          </a:extLst>
        </xdr:cNvPr>
        <xdr:cNvCxnSpPr>
          <a:cxnSpLocks noChangeShapeType="1"/>
        </xdr:cNvCxnSpPr>
      </xdr:nvCxnSpPr>
      <xdr:spPr bwMode="auto">
        <a:xfrm>
          <a:off x="6915150" y="1917700"/>
          <a:ext cx="0" cy="282575"/>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71</xdr:col>
      <xdr:colOff>0</xdr:colOff>
      <xdr:row>9</xdr:row>
      <xdr:rowOff>47625</xdr:rowOff>
    </xdr:from>
    <xdr:to>
      <xdr:col>71</xdr:col>
      <xdr:colOff>0</xdr:colOff>
      <xdr:row>11</xdr:row>
      <xdr:rowOff>0</xdr:rowOff>
    </xdr:to>
    <xdr:cxnSp macro="">
      <xdr:nvCxnSpPr>
        <xdr:cNvPr id="10" name="直線コネクタ 49">
          <a:extLst>
            <a:ext uri="{FF2B5EF4-FFF2-40B4-BE49-F238E27FC236}">
              <a16:creationId xmlns:a16="http://schemas.microsoft.com/office/drawing/2014/main" id="{00000000-0008-0000-3300-00000A000000}"/>
            </a:ext>
          </a:extLst>
        </xdr:cNvPr>
        <xdr:cNvCxnSpPr>
          <a:cxnSpLocks noChangeShapeType="1"/>
        </xdr:cNvCxnSpPr>
      </xdr:nvCxnSpPr>
      <xdr:spPr bwMode="auto">
        <a:xfrm>
          <a:off x="11449050" y="1924050"/>
          <a:ext cx="0" cy="28575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79</xdr:col>
      <xdr:colOff>0</xdr:colOff>
      <xdr:row>9</xdr:row>
      <xdr:rowOff>31750</xdr:rowOff>
    </xdr:from>
    <xdr:to>
      <xdr:col>79</xdr:col>
      <xdr:colOff>0</xdr:colOff>
      <xdr:row>10</xdr:row>
      <xdr:rowOff>95250</xdr:rowOff>
    </xdr:to>
    <xdr:cxnSp macro="">
      <xdr:nvCxnSpPr>
        <xdr:cNvPr id="11" name="直線コネクタ 51">
          <a:extLst>
            <a:ext uri="{FF2B5EF4-FFF2-40B4-BE49-F238E27FC236}">
              <a16:creationId xmlns:a16="http://schemas.microsoft.com/office/drawing/2014/main" id="{00000000-0008-0000-3300-00000B000000}"/>
            </a:ext>
          </a:extLst>
        </xdr:cNvPr>
        <xdr:cNvCxnSpPr>
          <a:cxnSpLocks noChangeShapeType="1"/>
        </xdr:cNvCxnSpPr>
      </xdr:nvCxnSpPr>
      <xdr:spPr bwMode="auto">
        <a:xfrm>
          <a:off x="12973050" y="1908175"/>
          <a:ext cx="0" cy="2921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62</xdr:col>
      <xdr:colOff>35038</xdr:colOff>
      <xdr:row>17</xdr:row>
      <xdr:rowOff>11907</xdr:rowOff>
    </xdr:from>
    <xdr:to>
      <xdr:col>63</xdr:col>
      <xdr:colOff>158849</xdr:colOff>
      <xdr:row>17</xdr:row>
      <xdr:rowOff>238127</xdr:rowOff>
    </xdr:to>
    <xdr:sp macro="" textlink="">
      <xdr:nvSpPr>
        <xdr:cNvPr id="12" name="テキスト ボックス 11">
          <a:extLst>
            <a:ext uri="{FF2B5EF4-FFF2-40B4-BE49-F238E27FC236}">
              <a16:creationId xmlns:a16="http://schemas.microsoft.com/office/drawing/2014/main" id="{00000000-0008-0000-3300-00000C000000}"/>
            </a:ext>
          </a:extLst>
        </xdr:cNvPr>
        <xdr:cNvSpPr txBox="1"/>
      </xdr:nvSpPr>
      <xdr:spPr>
        <a:xfrm>
          <a:off x="9836263" y="3498057"/>
          <a:ext cx="247636"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③</a:t>
          </a:r>
        </a:p>
      </xdr:txBody>
    </xdr:sp>
    <xdr:clientData/>
  </xdr:twoCellAnchor>
  <xdr:twoCellAnchor editAs="oneCell">
    <xdr:from>
      <xdr:col>49</xdr:col>
      <xdr:colOff>48717</xdr:colOff>
      <xdr:row>17</xdr:row>
      <xdr:rowOff>15875</xdr:rowOff>
    </xdr:from>
    <xdr:to>
      <xdr:col>51</xdr:col>
      <xdr:colOff>55607</xdr:colOff>
      <xdr:row>17</xdr:row>
      <xdr:rowOff>242095</xdr:rowOff>
    </xdr:to>
    <xdr:sp macro="" textlink="">
      <xdr:nvSpPr>
        <xdr:cNvPr id="13" name="テキスト ボックス 12">
          <a:extLst>
            <a:ext uri="{FF2B5EF4-FFF2-40B4-BE49-F238E27FC236}">
              <a16:creationId xmlns:a16="http://schemas.microsoft.com/office/drawing/2014/main" id="{00000000-0008-0000-3300-00000D000000}"/>
            </a:ext>
          </a:extLst>
        </xdr:cNvPr>
        <xdr:cNvSpPr txBox="1"/>
      </xdr:nvSpPr>
      <xdr:spPr>
        <a:xfrm>
          <a:off x="7944942" y="3502025"/>
          <a:ext cx="254540" cy="22622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②</a:t>
          </a:r>
        </a:p>
      </xdr:txBody>
    </xdr:sp>
    <xdr:clientData/>
  </xdr:twoCellAnchor>
  <xdr:twoCellAnchor editAs="oneCell">
    <xdr:from>
      <xdr:col>50</xdr:col>
      <xdr:colOff>16197</xdr:colOff>
      <xdr:row>19</xdr:row>
      <xdr:rowOff>174625</xdr:rowOff>
    </xdr:from>
    <xdr:to>
      <xdr:col>51</xdr:col>
      <xdr:colOff>120791</xdr:colOff>
      <xdr:row>19</xdr:row>
      <xdr:rowOff>420687</xdr:rowOff>
    </xdr:to>
    <xdr:sp macro="" textlink="">
      <xdr:nvSpPr>
        <xdr:cNvPr id="14" name="テキスト ボックス 13">
          <a:extLst>
            <a:ext uri="{FF2B5EF4-FFF2-40B4-BE49-F238E27FC236}">
              <a16:creationId xmlns:a16="http://schemas.microsoft.com/office/drawing/2014/main" id="{00000000-0008-0000-3300-00000E000000}"/>
            </a:ext>
          </a:extLst>
        </xdr:cNvPr>
        <xdr:cNvSpPr txBox="1"/>
      </xdr:nvSpPr>
      <xdr:spPr>
        <a:xfrm>
          <a:off x="8036247" y="4098925"/>
          <a:ext cx="228419" cy="246062"/>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62</xdr:col>
      <xdr:colOff>97821</xdr:colOff>
      <xdr:row>19</xdr:row>
      <xdr:rowOff>188233</xdr:rowOff>
    </xdr:from>
    <xdr:to>
      <xdr:col>64</xdr:col>
      <xdr:colOff>17985</xdr:colOff>
      <xdr:row>19</xdr:row>
      <xdr:rowOff>436563</xdr:rowOff>
    </xdr:to>
    <xdr:sp macro="" textlink="">
      <xdr:nvSpPr>
        <xdr:cNvPr id="15" name="テキスト ボックス 14">
          <a:extLst>
            <a:ext uri="{FF2B5EF4-FFF2-40B4-BE49-F238E27FC236}">
              <a16:creationId xmlns:a16="http://schemas.microsoft.com/office/drawing/2014/main" id="{00000000-0008-0000-3300-00000F000000}"/>
            </a:ext>
          </a:extLst>
        </xdr:cNvPr>
        <xdr:cNvSpPr txBox="1"/>
      </xdr:nvSpPr>
      <xdr:spPr>
        <a:xfrm>
          <a:off x="9899046" y="4112533"/>
          <a:ext cx="234489"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70</xdr:col>
      <xdr:colOff>149678</xdr:colOff>
      <xdr:row>19</xdr:row>
      <xdr:rowOff>174625</xdr:rowOff>
    </xdr:from>
    <xdr:to>
      <xdr:col>71</xdr:col>
      <xdr:colOff>177342</xdr:colOff>
      <xdr:row>19</xdr:row>
      <xdr:rowOff>422955</xdr:rowOff>
    </xdr:to>
    <xdr:sp macro="" textlink="">
      <xdr:nvSpPr>
        <xdr:cNvPr id="16" name="テキスト ボックス 15">
          <a:extLst>
            <a:ext uri="{FF2B5EF4-FFF2-40B4-BE49-F238E27FC236}">
              <a16:creationId xmlns:a16="http://schemas.microsoft.com/office/drawing/2014/main" id="{00000000-0008-0000-3300-000010000000}"/>
            </a:ext>
          </a:extLst>
        </xdr:cNvPr>
        <xdr:cNvSpPr txBox="1"/>
      </xdr:nvSpPr>
      <xdr:spPr>
        <a:xfrm>
          <a:off x="11408228" y="4098925"/>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78</xdr:col>
      <xdr:colOff>180975</xdr:colOff>
      <xdr:row>19</xdr:row>
      <xdr:rowOff>201840</xdr:rowOff>
    </xdr:from>
    <xdr:to>
      <xdr:col>80</xdr:col>
      <xdr:colOff>18139</xdr:colOff>
      <xdr:row>19</xdr:row>
      <xdr:rowOff>450170</xdr:rowOff>
    </xdr:to>
    <xdr:sp macro="" textlink="">
      <xdr:nvSpPr>
        <xdr:cNvPr id="17" name="テキスト ボックス 16">
          <a:extLst>
            <a:ext uri="{FF2B5EF4-FFF2-40B4-BE49-F238E27FC236}">
              <a16:creationId xmlns:a16="http://schemas.microsoft.com/office/drawing/2014/main" id="{00000000-0008-0000-3300-000011000000}"/>
            </a:ext>
          </a:extLst>
        </xdr:cNvPr>
        <xdr:cNvSpPr txBox="1"/>
      </xdr:nvSpPr>
      <xdr:spPr>
        <a:xfrm>
          <a:off x="12963525" y="4126140"/>
          <a:ext cx="218164" cy="248330"/>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円</a:t>
          </a:r>
        </a:p>
      </xdr:txBody>
    </xdr:sp>
    <xdr:clientData/>
  </xdr:twoCellAnchor>
  <xdr:twoCellAnchor editAs="oneCell">
    <xdr:from>
      <xdr:col>0</xdr:col>
      <xdr:colOff>158749</xdr:colOff>
      <xdr:row>4</xdr:row>
      <xdr:rowOff>196849</xdr:rowOff>
    </xdr:from>
    <xdr:to>
      <xdr:col>101</xdr:col>
      <xdr:colOff>31749</xdr:colOff>
      <xdr:row>13</xdr:row>
      <xdr:rowOff>15875</xdr:rowOff>
    </xdr:to>
    <xdr:sp macro="" textlink="">
      <xdr:nvSpPr>
        <xdr:cNvPr id="18" name="角丸四角形 6">
          <a:extLst>
            <a:ext uri="{FF2B5EF4-FFF2-40B4-BE49-F238E27FC236}">
              <a16:creationId xmlns:a16="http://schemas.microsoft.com/office/drawing/2014/main" id="{00000000-0008-0000-3300-000012000000}"/>
            </a:ext>
          </a:extLst>
        </xdr:cNvPr>
        <xdr:cNvSpPr>
          <a:spLocks noChangeArrowheads="1"/>
        </xdr:cNvSpPr>
      </xdr:nvSpPr>
      <xdr:spPr bwMode="auto">
        <a:xfrm>
          <a:off x="158749" y="996949"/>
          <a:ext cx="17208500" cy="1752601"/>
        </a:xfrm>
        <a:prstGeom prst="roundRect">
          <a:avLst>
            <a:gd name="adj" fmla="val 9866"/>
          </a:avLst>
        </a:prstGeom>
        <a:noFill/>
        <a:ln w="22225" algn="ctr">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editAs="oneCell">
    <xdr:from>
      <xdr:col>27</xdr:col>
      <xdr:colOff>0</xdr:colOff>
      <xdr:row>24</xdr:row>
      <xdr:rowOff>79375</xdr:rowOff>
    </xdr:from>
    <xdr:to>
      <xdr:col>27</xdr:col>
      <xdr:colOff>0</xdr:colOff>
      <xdr:row>24</xdr:row>
      <xdr:rowOff>155575</xdr:rowOff>
    </xdr:to>
    <xdr:cxnSp macro="">
      <xdr:nvCxnSpPr>
        <xdr:cNvPr id="19" name="直線コネクタ 50">
          <a:extLst>
            <a:ext uri="{FF2B5EF4-FFF2-40B4-BE49-F238E27FC236}">
              <a16:creationId xmlns:a16="http://schemas.microsoft.com/office/drawing/2014/main" id="{00000000-0008-0000-3300-000013000000}"/>
            </a:ext>
          </a:extLst>
        </xdr:cNvPr>
        <xdr:cNvCxnSpPr>
          <a:cxnSpLocks noChangeShapeType="1"/>
        </xdr:cNvCxnSpPr>
      </xdr:nvCxnSpPr>
      <xdr:spPr bwMode="auto">
        <a:xfrm>
          <a:off x="51720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24</xdr:row>
      <xdr:rowOff>79375</xdr:rowOff>
    </xdr:from>
    <xdr:to>
      <xdr:col>29</xdr:col>
      <xdr:colOff>0</xdr:colOff>
      <xdr:row>24</xdr:row>
      <xdr:rowOff>155575</xdr:rowOff>
    </xdr:to>
    <xdr:cxnSp macro="">
      <xdr:nvCxnSpPr>
        <xdr:cNvPr id="20" name="直線コネクタ 50">
          <a:extLst>
            <a:ext uri="{FF2B5EF4-FFF2-40B4-BE49-F238E27FC236}">
              <a16:creationId xmlns:a16="http://schemas.microsoft.com/office/drawing/2014/main" id="{00000000-0008-0000-3300-000014000000}"/>
            </a:ext>
          </a:extLst>
        </xdr:cNvPr>
        <xdr:cNvCxnSpPr>
          <a:cxnSpLocks noChangeShapeType="1"/>
        </xdr:cNvCxnSpPr>
      </xdr:nvCxnSpPr>
      <xdr:spPr bwMode="auto">
        <a:xfrm>
          <a:off x="54197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24</xdr:row>
      <xdr:rowOff>79375</xdr:rowOff>
    </xdr:from>
    <xdr:to>
      <xdr:col>31</xdr:col>
      <xdr:colOff>0</xdr:colOff>
      <xdr:row>24</xdr:row>
      <xdr:rowOff>155575</xdr:rowOff>
    </xdr:to>
    <xdr:cxnSp macro="">
      <xdr:nvCxnSpPr>
        <xdr:cNvPr id="21" name="直線コネクタ 50">
          <a:extLst>
            <a:ext uri="{FF2B5EF4-FFF2-40B4-BE49-F238E27FC236}">
              <a16:creationId xmlns:a16="http://schemas.microsoft.com/office/drawing/2014/main" id="{00000000-0008-0000-3300-000015000000}"/>
            </a:ext>
          </a:extLst>
        </xdr:cNvPr>
        <xdr:cNvCxnSpPr>
          <a:cxnSpLocks noChangeShapeType="1"/>
        </xdr:cNvCxnSpPr>
      </xdr:nvCxnSpPr>
      <xdr:spPr bwMode="auto">
        <a:xfrm>
          <a:off x="56673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24</xdr:row>
      <xdr:rowOff>79375</xdr:rowOff>
    </xdr:from>
    <xdr:to>
      <xdr:col>35</xdr:col>
      <xdr:colOff>0</xdr:colOff>
      <xdr:row>24</xdr:row>
      <xdr:rowOff>155575</xdr:rowOff>
    </xdr:to>
    <xdr:cxnSp macro="">
      <xdr:nvCxnSpPr>
        <xdr:cNvPr id="22" name="直線コネクタ 50">
          <a:extLst>
            <a:ext uri="{FF2B5EF4-FFF2-40B4-BE49-F238E27FC236}">
              <a16:creationId xmlns:a16="http://schemas.microsoft.com/office/drawing/2014/main" id="{00000000-0008-0000-3300-000016000000}"/>
            </a:ext>
          </a:extLst>
        </xdr:cNvPr>
        <xdr:cNvCxnSpPr>
          <a:cxnSpLocks noChangeShapeType="1"/>
        </xdr:cNvCxnSpPr>
      </xdr:nvCxnSpPr>
      <xdr:spPr bwMode="auto">
        <a:xfrm>
          <a:off x="61626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24</xdr:row>
      <xdr:rowOff>79375</xdr:rowOff>
    </xdr:from>
    <xdr:to>
      <xdr:col>37</xdr:col>
      <xdr:colOff>9525</xdr:colOff>
      <xdr:row>24</xdr:row>
      <xdr:rowOff>155575</xdr:rowOff>
    </xdr:to>
    <xdr:cxnSp macro="">
      <xdr:nvCxnSpPr>
        <xdr:cNvPr id="23" name="直線コネクタ 50">
          <a:extLst>
            <a:ext uri="{FF2B5EF4-FFF2-40B4-BE49-F238E27FC236}">
              <a16:creationId xmlns:a16="http://schemas.microsoft.com/office/drawing/2014/main" id="{00000000-0008-0000-3300-000017000000}"/>
            </a:ext>
          </a:extLst>
        </xdr:cNvPr>
        <xdr:cNvCxnSpPr>
          <a:cxnSpLocks noChangeShapeType="1"/>
        </xdr:cNvCxnSpPr>
      </xdr:nvCxnSpPr>
      <xdr:spPr bwMode="auto">
        <a:xfrm>
          <a:off x="6419850"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24</xdr:row>
      <xdr:rowOff>79375</xdr:rowOff>
    </xdr:from>
    <xdr:to>
      <xdr:col>39</xdr:col>
      <xdr:colOff>0</xdr:colOff>
      <xdr:row>24</xdr:row>
      <xdr:rowOff>155575</xdr:rowOff>
    </xdr:to>
    <xdr:cxnSp macro="">
      <xdr:nvCxnSpPr>
        <xdr:cNvPr id="24" name="直線コネクタ 50">
          <a:extLst>
            <a:ext uri="{FF2B5EF4-FFF2-40B4-BE49-F238E27FC236}">
              <a16:creationId xmlns:a16="http://schemas.microsoft.com/office/drawing/2014/main" id="{00000000-0008-0000-3300-000018000000}"/>
            </a:ext>
          </a:extLst>
        </xdr:cNvPr>
        <xdr:cNvCxnSpPr>
          <a:cxnSpLocks noChangeShapeType="1"/>
        </xdr:cNvCxnSpPr>
      </xdr:nvCxnSpPr>
      <xdr:spPr bwMode="auto">
        <a:xfrm>
          <a:off x="66579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24</xdr:row>
      <xdr:rowOff>79375</xdr:rowOff>
    </xdr:from>
    <xdr:to>
      <xdr:col>43</xdr:col>
      <xdr:colOff>0</xdr:colOff>
      <xdr:row>24</xdr:row>
      <xdr:rowOff>155575</xdr:rowOff>
    </xdr:to>
    <xdr:cxnSp macro="">
      <xdr:nvCxnSpPr>
        <xdr:cNvPr id="25" name="直線コネクタ 50">
          <a:extLst>
            <a:ext uri="{FF2B5EF4-FFF2-40B4-BE49-F238E27FC236}">
              <a16:creationId xmlns:a16="http://schemas.microsoft.com/office/drawing/2014/main" id="{00000000-0008-0000-3300-000019000000}"/>
            </a:ext>
          </a:extLst>
        </xdr:cNvPr>
        <xdr:cNvCxnSpPr>
          <a:cxnSpLocks noChangeShapeType="1"/>
        </xdr:cNvCxnSpPr>
      </xdr:nvCxnSpPr>
      <xdr:spPr bwMode="auto">
        <a:xfrm>
          <a:off x="71532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24</xdr:row>
      <xdr:rowOff>79375</xdr:rowOff>
    </xdr:from>
    <xdr:to>
      <xdr:col>45</xdr:col>
      <xdr:colOff>0</xdr:colOff>
      <xdr:row>24</xdr:row>
      <xdr:rowOff>155575</xdr:rowOff>
    </xdr:to>
    <xdr:cxnSp macro="">
      <xdr:nvCxnSpPr>
        <xdr:cNvPr id="26" name="直線コネクタ 50">
          <a:extLst>
            <a:ext uri="{FF2B5EF4-FFF2-40B4-BE49-F238E27FC236}">
              <a16:creationId xmlns:a16="http://schemas.microsoft.com/office/drawing/2014/main" id="{00000000-0008-0000-3300-00001A000000}"/>
            </a:ext>
          </a:extLst>
        </xdr:cNvPr>
        <xdr:cNvCxnSpPr>
          <a:cxnSpLocks noChangeShapeType="1"/>
        </xdr:cNvCxnSpPr>
      </xdr:nvCxnSpPr>
      <xdr:spPr bwMode="auto">
        <a:xfrm>
          <a:off x="740092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24</xdr:row>
      <xdr:rowOff>79375</xdr:rowOff>
    </xdr:from>
    <xdr:to>
      <xdr:col>47</xdr:col>
      <xdr:colOff>0</xdr:colOff>
      <xdr:row>24</xdr:row>
      <xdr:rowOff>155575</xdr:rowOff>
    </xdr:to>
    <xdr:cxnSp macro="">
      <xdr:nvCxnSpPr>
        <xdr:cNvPr id="27" name="直線コネクタ 50">
          <a:extLst>
            <a:ext uri="{FF2B5EF4-FFF2-40B4-BE49-F238E27FC236}">
              <a16:creationId xmlns:a16="http://schemas.microsoft.com/office/drawing/2014/main" id="{00000000-0008-0000-3300-00001B000000}"/>
            </a:ext>
          </a:extLst>
        </xdr:cNvPr>
        <xdr:cNvCxnSpPr>
          <a:cxnSpLocks noChangeShapeType="1"/>
        </xdr:cNvCxnSpPr>
      </xdr:nvCxnSpPr>
      <xdr:spPr bwMode="auto">
        <a:xfrm>
          <a:off x="7648575" y="5327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26</xdr:row>
      <xdr:rowOff>193675</xdr:rowOff>
    </xdr:from>
    <xdr:to>
      <xdr:col>33</xdr:col>
      <xdr:colOff>0</xdr:colOff>
      <xdr:row>28</xdr:row>
      <xdr:rowOff>3175</xdr:rowOff>
    </xdr:to>
    <xdr:cxnSp macro="">
      <xdr:nvCxnSpPr>
        <xdr:cNvPr id="28" name="直線コネクタ 50">
          <a:extLst>
            <a:ext uri="{FF2B5EF4-FFF2-40B4-BE49-F238E27FC236}">
              <a16:creationId xmlns:a16="http://schemas.microsoft.com/office/drawing/2014/main" id="{00000000-0008-0000-3300-00001C000000}"/>
            </a:ext>
          </a:extLst>
        </xdr:cNvPr>
        <xdr:cNvCxnSpPr>
          <a:cxnSpLocks noChangeShapeType="1"/>
        </xdr:cNvCxnSpPr>
      </xdr:nvCxnSpPr>
      <xdr:spPr bwMode="auto">
        <a:xfrm>
          <a:off x="59150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26</xdr:row>
      <xdr:rowOff>193675</xdr:rowOff>
    </xdr:from>
    <xdr:to>
      <xdr:col>41</xdr:col>
      <xdr:colOff>0</xdr:colOff>
      <xdr:row>28</xdr:row>
      <xdr:rowOff>3175</xdr:rowOff>
    </xdr:to>
    <xdr:cxnSp macro="">
      <xdr:nvCxnSpPr>
        <xdr:cNvPr id="29" name="直線コネクタ 50">
          <a:extLst>
            <a:ext uri="{FF2B5EF4-FFF2-40B4-BE49-F238E27FC236}">
              <a16:creationId xmlns:a16="http://schemas.microsoft.com/office/drawing/2014/main" id="{00000000-0008-0000-3300-00001D000000}"/>
            </a:ext>
          </a:extLst>
        </xdr:cNvPr>
        <xdr:cNvCxnSpPr>
          <a:cxnSpLocks noChangeShapeType="1"/>
        </xdr:cNvCxnSpPr>
      </xdr:nvCxnSpPr>
      <xdr:spPr bwMode="auto">
        <a:xfrm>
          <a:off x="6905625" y="5908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27</xdr:row>
      <xdr:rowOff>88900</xdr:rowOff>
    </xdr:from>
    <xdr:to>
      <xdr:col>27</xdr:col>
      <xdr:colOff>0</xdr:colOff>
      <xdr:row>28</xdr:row>
      <xdr:rowOff>6350</xdr:rowOff>
    </xdr:to>
    <xdr:cxnSp macro="">
      <xdr:nvCxnSpPr>
        <xdr:cNvPr id="30" name="直線コネクタ 50">
          <a:extLst>
            <a:ext uri="{FF2B5EF4-FFF2-40B4-BE49-F238E27FC236}">
              <a16:creationId xmlns:a16="http://schemas.microsoft.com/office/drawing/2014/main" id="{00000000-0008-0000-3300-00001E000000}"/>
            </a:ext>
          </a:extLst>
        </xdr:cNvPr>
        <xdr:cNvCxnSpPr>
          <a:cxnSpLocks noChangeShapeType="1"/>
        </xdr:cNvCxnSpPr>
      </xdr:nvCxnSpPr>
      <xdr:spPr bwMode="auto">
        <a:xfrm>
          <a:off x="51720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27</xdr:row>
      <xdr:rowOff>88900</xdr:rowOff>
    </xdr:from>
    <xdr:to>
      <xdr:col>29</xdr:col>
      <xdr:colOff>0</xdr:colOff>
      <xdr:row>28</xdr:row>
      <xdr:rowOff>6350</xdr:rowOff>
    </xdr:to>
    <xdr:cxnSp macro="">
      <xdr:nvCxnSpPr>
        <xdr:cNvPr id="31" name="直線コネクタ 50">
          <a:extLst>
            <a:ext uri="{FF2B5EF4-FFF2-40B4-BE49-F238E27FC236}">
              <a16:creationId xmlns:a16="http://schemas.microsoft.com/office/drawing/2014/main" id="{00000000-0008-0000-3300-00001F000000}"/>
            </a:ext>
          </a:extLst>
        </xdr:cNvPr>
        <xdr:cNvCxnSpPr>
          <a:cxnSpLocks noChangeShapeType="1"/>
        </xdr:cNvCxnSpPr>
      </xdr:nvCxnSpPr>
      <xdr:spPr bwMode="auto">
        <a:xfrm>
          <a:off x="54197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27</xdr:row>
      <xdr:rowOff>88900</xdr:rowOff>
    </xdr:from>
    <xdr:to>
      <xdr:col>31</xdr:col>
      <xdr:colOff>0</xdr:colOff>
      <xdr:row>28</xdr:row>
      <xdr:rowOff>6350</xdr:rowOff>
    </xdr:to>
    <xdr:cxnSp macro="">
      <xdr:nvCxnSpPr>
        <xdr:cNvPr id="32" name="直線コネクタ 50">
          <a:extLst>
            <a:ext uri="{FF2B5EF4-FFF2-40B4-BE49-F238E27FC236}">
              <a16:creationId xmlns:a16="http://schemas.microsoft.com/office/drawing/2014/main" id="{00000000-0008-0000-3300-000020000000}"/>
            </a:ext>
          </a:extLst>
        </xdr:cNvPr>
        <xdr:cNvCxnSpPr>
          <a:cxnSpLocks noChangeShapeType="1"/>
        </xdr:cNvCxnSpPr>
      </xdr:nvCxnSpPr>
      <xdr:spPr bwMode="auto">
        <a:xfrm>
          <a:off x="56673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27</xdr:row>
      <xdr:rowOff>88900</xdr:rowOff>
    </xdr:from>
    <xdr:to>
      <xdr:col>35</xdr:col>
      <xdr:colOff>0</xdr:colOff>
      <xdr:row>28</xdr:row>
      <xdr:rowOff>6350</xdr:rowOff>
    </xdr:to>
    <xdr:cxnSp macro="">
      <xdr:nvCxnSpPr>
        <xdr:cNvPr id="33" name="直線コネクタ 50">
          <a:extLst>
            <a:ext uri="{FF2B5EF4-FFF2-40B4-BE49-F238E27FC236}">
              <a16:creationId xmlns:a16="http://schemas.microsoft.com/office/drawing/2014/main" id="{00000000-0008-0000-3300-000021000000}"/>
            </a:ext>
          </a:extLst>
        </xdr:cNvPr>
        <xdr:cNvCxnSpPr>
          <a:cxnSpLocks noChangeShapeType="1"/>
        </xdr:cNvCxnSpPr>
      </xdr:nvCxnSpPr>
      <xdr:spPr bwMode="auto">
        <a:xfrm>
          <a:off x="61626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27</xdr:row>
      <xdr:rowOff>88900</xdr:rowOff>
    </xdr:from>
    <xdr:to>
      <xdr:col>37</xdr:col>
      <xdr:colOff>9525</xdr:colOff>
      <xdr:row>28</xdr:row>
      <xdr:rowOff>6350</xdr:rowOff>
    </xdr:to>
    <xdr:cxnSp macro="">
      <xdr:nvCxnSpPr>
        <xdr:cNvPr id="34" name="直線コネクタ 50">
          <a:extLst>
            <a:ext uri="{FF2B5EF4-FFF2-40B4-BE49-F238E27FC236}">
              <a16:creationId xmlns:a16="http://schemas.microsoft.com/office/drawing/2014/main" id="{00000000-0008-0000-3300-000022000000}"/>
            </a:ext>
          </a:extLst>
        </xdr:cNvPr>
        <xdr:cNvCxnSpPr>
          <a:cxnSpLocks noChangeShapeType="1"/>
        </xdr:cNvCxnSpPr>
      </xdr:nvCxnSpPr>
      <xdr:spPr bwMode="auto">
        <a:xfrm>
          <a:off x="6419850"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27</xdr:row>
      <xdr:rowOff>88900</xdr:rowOff>
    </xdr:from>
    <xdr:to>
      <xdr:col>39</xdr:col>
      <xdr:colOff>0</xdr:colOff>
      <xdr:row>28</xdr:row>
      <xdr:rowOff>6350</xdr:rowOff>
    </xdr:to>
    <xdr:cxnSp macro="">
      <xdr:nvCxnSpPr>
        <xdr:cNvPr id="35" name="直線コネクタ 50">
          <a:extLst>
            <a:ext uri="{FF2B5EF4-FFF2-40B4-BE49-F238E27FC236}">
              <a16:creationId xmlns:a16="http://schemas.microsoft.com/office/drawing/2014/main" id="{00000000-0008-0000-3300-000023000000}"/>
            </a:ext>
          </a:extLst>
        </xdr:cNvPr>
        <xdr:cNvCxnSpPr>
          <a:cxnSpLocks noChangeShapeType="1"/>
        </xdr:cNvCxnSpPr>
      </xdr:nvCxnSpPr>
      <xdr:spPr bwMode="auto">
        <a:xfrm>
          <a:off x="66579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27</xdr:row>
      <xdr:rowOff>88900</xdr:rowOff>
    </xdr:from>
    <xdr:to>
      <xdr:col>43</xdr:col>
      <xdr:colOff>0</xdr:colOff>
      <xdr:row>28</xdr:row>
      <xdr:rowOff>6350</xdr:rowOff>
    </xdr:to>
    <xdr:cxnSp macro="">
      <xdr:nvCxnSpPr>
        <xdr:cNvPr id="36" name="直線コネクタ 50">
          <a:extLst>
            <a:ext uri="{FF2B5EF4-FFF2-40B4-BE49-F238E27FC236}">
              <a16:creationId xmlns:a16="http://schemas.microsoft.com/office/drawing/2014/main" id="{00000000-0008-0000-3300-000024000000}"/>
            </a:ext>
          </a:extLst>
        </xdr:cNvPr>
        <xdr:cNvCxnSpPr>
          <a:cxnSpLocks noChangeShapeType="1"/>
        </xdr:cNvCxnSpPr>
      </xdr:nvCxnSpPr>
      <xdr:spPr bwMode="auto">
        <a:xfrm>
          <a:off x="71532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27</xdr:row>
      <xdr:rowOff>88900</xdr:rowOff>
    </xdr:from>
    <xdr:to>
      <xdr:col>45</xdr:col>
      <xdr:colOff>0</xdr:colOff>
      <xdr:row>28</xdr:row>
      <xdr:rowOff>6350</xdr:rowOff>
    </xdr:to>
    <xdr:cxnSp macro="">
      <xdr:nvCxnSpPr>
        <xdr:cNvPr id="37" name="直線コネクタ 50">
          <a:extLst>
            <a:ext uri="{FF2B5EF4-FFF2-40B4-BE49-F238E27FC236}">
              <a16:creationId xmlns:a16="http://schemas.microsoft.com/office/drawing/2014/main" id="{00000000-0008-0000-3300-000025000000}"/>
            </a:ext>
          </a:extLst>
        </xdr:cNvPr>
        <xdr:cNvCxnSpPr>
          <a:cxnSpLocks noChangeShapeType="1"/>
        </xdr:cNvCxnSpPr>
      </xdr:nvCxnSpPr>
      <xdr:spPr bwMode="auto">
        <a:xfrm>
          <a:off x="740092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27</xdr:row>
      <xdr:rowOff>88900</xdr:rowOff>
    </xdr:from>
    <xdr:to>
      <xdr:col>47</xdr:col>
      <xdr:colOff>0</xdr:colOff>
      <xdr:row>28</xdr:row>
      <xdr:rowOff>6350</xdr:rowOff>
    </xdr:to>
    <xdr:cxnSp macro="">
      <xdr:nvCxnSpPr>
        <xdr:cNvPr id="38" name="直線コネクタ 50">
          <a:extLst>
            <a:ext uri="{FF2B5EF4-FFF2-40B4-BE49-F238E27FC236}">
              <a16:creationId xmlns:a16="http://schemas.microsoft.com/office/drawing/2014/main" id="{00000000-0008-0000-3300-000026000000}"/>
            </a:ext>
          </a:extLst>
        </xdr:cNvPr>
        <xdr:cNvCxnSpPr>
          <a:cxnSpLocks noChangeShapeType="1"/>
        </xdr:cNvCxnSpPr>
      </xdr:nvCxnSpPr>
      <xdr:spPr bwMode="auto">
        <a:xfrm>
          <a:off x="7648575" y="6013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20</xdr:col>
      <xdr:colOff>0</xdr:colOff>
      <xdr:row>9</xdr:row>
      <xdr:rowOff>161925</xdr:rowOff>
    </xdr:from>
    <xdr:to>
      <xdr:col>20</xdr:col>
      <xdr:colOff>0</xdr:colOff>
      <xdr:row>10</xdr:row>
      <xdr:rowOff>85725</xdr:rowOff>
    </xdr:to>
    <xdr:cxnSp macro="">
      <xdr:nvCxnSpPr>
        <xdr:cNvPr id="39" name="直線コネクタ 43">
          <a:extLst>
            <a:ext uri="{FF2B5EF4-FFF2-40B4-BE49-F238E27FC236}">
              <a16:creationId xmlns:a16="http://schemas.microsoft.com/office/drawing/2014/main" id="{00000000-0008-0000-3300-000027000000}"/>
            </a:ext>
          </a:extLst>
        </xdr:cNvPr>
        <xdr:cNvCxnSpPr>
          <a:cxnSpLocks noChangeShapeType="1"/>
        </xdr:cNvCxnSpPr>
      </xdr:nvCxnSpPr>
      <xdr:spPr bwMode="auto">
        <a:xfrm>
          <a:off x="43053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23</xdr:col>
      <xdr:colOff>0</xdr:colOff>
      <xdr:row>9</xdr:row>
      <xdr:rowOff>161925</xdr:rowOff>
    </xdr:from>
    <xdr:to>
      <xdr:col>23</xdr:col>
      <xdr:colOff>0</xdr:colOff>
      <xdr:row>10</xdr:row>
      <xdr:rowOff>85725</xdr:rowOff>
    </xdr:to>
    <xdr:cxnSp macro="">
      <xdr:nvCxnSpPr>
        <xdr:cNvPr id="40" name="直線コネクタ 43">
          <a:extLst>
            <a:ext uri="{FF2B5EF4-FFF2-40B4-BE49-F238E27FC236}">
              <a16:creationId xmlns:a16="http://schemas.microsoft.com/office/drawing/2014/main" id="{00000000-0008-0000-3300-000028000000}"/>
            </a:ext>
          </a:extLst>
        </xdr:cNvPr>
        <xdr:cNvCxnSpPr>
          <a:cxnSpLocks noChangeShapeType="1"/>
        </xdr:cNvCxnSpPr>
      </xdr:nvCxnSpPr>
      <xdr:spPr bwMode="auto">
        <a:xfrm>
          <a:off x="46767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26</xdr:col>
      <xdr:colOff>0</xdr:colOff>
      <xdr:row>9</xdr:row>
      <xdr:rowOff>161925</xdr:rowOff>
    </xdr:from>
    <xdr:to>
      <xdr:col>26</xdr:col>
      <xdr:colOff>0</xdr:colOff>
      <xdr:row>10</xdr:row>
      <xdr:rowOff>85725</xdr:rowOff>
    </xdr:to>
    <xdr:cxnSp macro="">
      <xdr:nvCxnSpPr>
        <xdr:cNvPr id="41" name="直線コネクタ 43">
          <a:extLst>
            <a:ext uri="{FF2B5EF4-FFF2-40B4-BE49-F238E27FC236}">
              <a16:creationId xmlns:a16="http://schemas.microsoft.com/office/drawing/2014/main" id="{00000000-0008-0000-3300-000029000000}"/>
            </a:ext>
          </a:extLst>
        </xdr:cNvPr>
        <xdr:cNvCxnSpPr>
          <a:cxnSpLocks noChangeShapeType="1"/>
        </xdr:cNvCxnSpPr>
      </xdr:nvCxnSpPr>
      <xdr:spPr bwMode="auto">
        <a:xfrm>
          <a:off x="50482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32</xdr:col>
      <xdr:colOff>0</xdr:colOff>
      <xdr:row>9</xdr:row>
      <xdr:rowOff>161925</xdr:rowOff>
    </xdr:from>
    <xdr:to>
      <xdr:col>32</xdr:col>
      <xdr:colOff>0</xdr:colOff>
      <xdr:row>10</xdr:row>
      <xdr:rowOff>85725</xdr:rowOff>
    </xdr:to>
    <xdr:cxnSp macro="">
      <xdr:nvCxnSpPr>
        <xdr:cNvPr id="42" name="直線コネクタ 43">
          <a:extLst>
            <a:ext uri="{FF2B5EF4-FFF2-40B4-BE49-F238E27FC236}">
              <a16:creationId xmlns:a16="http://schemas.microsoft.com/office/drawing/2014/main" id="{00000000-0008-0000-3300-00002A000000}"/>
            </a:ext>
          </a:extLst>
        </xdr:cNvPr>
        <xdr:cNvCxnSpPr>
          <a:cxnSpLocks noChangeShapeType="1"/>
        </xdr:cNvCxnSpPr>
      </xdr:nvCxnSpPr>
      <xdr:spPr bwMode="auto">
        <a:xfrm>
          <a:off x="57912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9</xdr:row>
      <xdr:rowOff>161925</xdr:rowOff>
    </xdr:from>
    <xdr:to>
      <xdr:col>35</xdr:col>
      <xdr:colOff>0</xdr:colOff>
      <xdr:row>10</xdr:row>
      <xdr:rowOff>85725</xdr:rowOff>
    </xdr:to>
    <xdr:cxnSp macro="">
      <xdr:nvCxnSpPr>
        <xdr:cNvPr id="43" name="直線コネクタ 43">
          <a:extLst>
            <a:ext uri="{FF2B5EF4-FFF2-40B4-BE49-F238E27FC236}">
              <a16:creationId xmlns:a16="http://schemas.microsoft.com/office/drawing/2014/main" id="{00000000-0008-0000-3300-00002B000000}"/>
            </a:ext>
          </a:extLst>
        </xdr:cNvPr>
        <xdr:cNvCxnSpPr>
          <a:cxnSpLocks noChangeShapeType="1"/>
        </xdr:cNvCxnSpPr>
      </xdr:nvCxnSpPr>
      <xdr:spPr bwMode="auto">
        <a:xfrm>
          <a:off x="61626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38</xdr:col>
      <xdr:colOff>0</xdr:colOff>
      <xdr:row>9</xdr:row>
      <xdr:rowOff>161925</xdr:rowOff>
    </xdr:from>
    <xdr:to>
      <xdr:col>38</xdr:col>
      <xdr:colOff>0</xdr:colOff>
      <xdr:row>10</xdr:row>
      <xdr:rowOff>85725</xdr:rowOff>
    </xdr:to>
    <xdr:cxnSp macro="">
      <xdr:nvCxnSpPr>
        <xdr:cNvPr id="44" name="直線コネクタ 43">
          <a:extLst>
            <a:ext uri="{FF2B5EF4-FFF2-40B4-BE49-F238E27FC236}">
              <a16:creationId xmlns:a16="http://schemas.microsoft.com/office/drawing/2014/main" id="{00000000-0008-0000-3300-00002C000000}"/>
            </a:ext>
          </a:extLst>
        </xdr:cNvPr>
        <xdr:cNvCxnSpPr>
          <a:cxnSpLocks noChangeShapeType="1"/>
        </xdr:cNvCxnSpPr>
      </xdr:nvCxnSpPr>
      <xdr:spPr bwMode="auto">
        <a:xfrm>
          <a:off x="65341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44</xdr:col>
      <xdr:colOff>0</xdr:colOff>
      <xdr:row>9</xdr:row>
      <xdr:rowOff>161925</xdr:rowOff>
    </xdr:from>
    <xdr:to>
      <xdr:col>44</xdr:col>
      <xdr:colOff>0</xdr:colOff>
      <xdr:row>10</xdr:row>
      <xdr:rowOff>85725</xdr:rowOff>
    </xdr:to>
    <xdr:cxnSp macro="">
      <xdr:nvCxnSpPr>
        <xdr:cNvPr id="45" name="直線コネクタ 43">
          <a:extLst>
            <a:ext uri="{FF2B5EF4-FFF2-40B4-BE49-F238E27FC236}">
              <a16:creationId xmlns:a16="http://schemas.microsoft.com/office/drawing/2014/main" id="{00000000-0008-0000-3300-00002D000000}"/>
            </a:ext>
          </a:extLst>
        </xdr:cNvPr>
        <xdr:cNvCxnSpPr>
          <a:cxnSpLocks noChangeShapeType="1"/>
        </xdr:cNvCxnSpPr>
      </xdr:nvCxnSpPr>
      <xdr:spPr bwMode="auto">
        <a:xfrm>
          <a:off x="727710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9</xdr:row>
      <xdr:rowOff>161925</xdr:rowOff>
    </xdr:from>
    <xdr:to>
      <xdr:col>47</xdr:col>
      <xdr:colOff>0</xdr:colOff>
      <xdr:row>10</xdr:row>
      <xdr:rowOff>85725</xdr:rowOff>
    </xdr:to>
    <xdr:cxnSp macro="">
      <xdr:nvCxnSpPr>
        <xdr:cNvPr id="46" name="直線コネクタ 43">
          <a:extLst>
            <a:ext uri="{FF2B5EF4-FFF2-40B4-BE49-F238E27FC236}">
              <a16:creationId xmlns:a16="http://schemas.microsoft.com/office/drawing/2014/main" id="{00000000-0008-0000-3300-00002E000000}"/>
            </a:ext>
          </a:extLst>
        </xdr:cNvPr>
        <xdr:cNvCxnSpPr>
          <a:cxnSpLocks noChangeShapeType="1"/>
        </xdr:cNvCxnSpPr>
      </xdr:nvCxnSpPr>
      <xdr:spPr bwMode="auto">
        <a:xfrm>
          <a:off x="7648575"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50</xdr:col>
      <xdr:colOff>0</xdr:colOff>
      <xdr:row>9</xdr:row>
      <xdr:rowOff>161925</xdr:rowOff>
    </xdr:from>
    <xdr:to>
      <xdr:col>50</xdr:col>
      <xdr:colOff>0</xdr:colOff>
      <xdr:row>10</xdr:row>
      <xdr:rowOff>85725</xdr:rowOff>
    </xdr:to>
    <xdr:cxnSp macro="">
      <xdr:nvCxnSpPr>
        <xdr:cNvPr id="47" name="直線コネクタ 43">
          <a:extLst>
            <a:ext uri="{FF2B5EF4-FFF2-40B4-BE49-F238E27FC236}">
              <a16:creationId xmlns:a16="http://schemas.microsoft.com/office/drawing/2014/main" id="{00000000-0008-0000-3300-00002F000000}"/>
            </a:ext>
          </a:extLst>
        </xdr:cNvPr>
        <xdr:cNvCxnSpPr>
          <a:cxnSpLocks noChangeShapeType="1"/>
        </xdr:cNvCxnSpPr>
      </xdr:nvCxnSpPr>
      <xdr:spPr bwMode="auto">
        <a:xfrm>
          <a:off x="8020050" y="2038350"/>
          <a:ext cx="0" cy="152400"/>
        </a:xfrm>
        <a:prstGeom prst="line">
          <a:avLst/>
        </a:prstGeom>
        <a:noFill/>
        <a:ln w="3175"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65</xdr:col>
      <xdr:colOff>0</xdr:colOff>
      <xdr:row>9</xdr:row>
      <xdr:rowOff>193675</xdr:rowOff>
    </xdr:from>
    <xdr:to>
      <xdr:col>65</xdr:col>
      <xdr:colOff>0</xdr:colOff>
      <xdr:row>11</xdr:row>
      <xdr:rowOff>3175</xdr:rowOff>
    </xdr:to>
    <xdr:cxnSp macro="">
      <xdr:nvCxnSpPr>
        <xdr:cNvPr id="48" name="直線コネクタ 49">
          <a:extLst>
            <a:ext uri="{FF2B5EF4-FFF2-40B4-BE49-F238E27FC236}">
              <a16:creationId xmlns:a16="http://schemas.microsoft.com/office/drawing/2014/main" id="{00000000-0008-0000-3300-000030000000}"/>
            </a:ext>
          </a:extLst>
        </xdr:cNvPr>
        <xdr:cNvCxnSpPr>
          <a:cxnSpLocks noChangeShapeType="1"/>
        </xdr:cNvCxnSpPr>
      </xdr:nvCxnSpPr>
      <xdr:spPr bwMode="auto">
        <a:xfrm>
          <a:off x="1030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67</xdr:col>
      <xdr:colOff>0</xdr:colOff>
      <xdr:row>9</xdr:row>
      <xdr:rowOff>193675</xdr:rowOff>
    </xdr:from>
    <xdr:to>
      <xdr:col>67</xdr:col>
      <xdr:colOff>0</xdr:colOff>
      <xdr:row>11</xdr:row>
      <xdr:rowOff>3175</xdr:rowOff>
    </xdr:to>
    <xdr:cxnSp macro="">
      <xdr:nvCxnSpPr>
        <xdr:cNvPr id="49" name="直線コネクタ 49">
          <a:extLst>
            <a:ext uri="{FF2B5EF4-FFF2-40B4-BE49-F238E27FC236}">
              <a16:creationId xmlns:a16="http://schemas.microsoft.com/office/drawing/2014/main" id="{00000000-0008-0000-3300-000031000000}"/>
            </a:ext>
          </a:extLst>
        </xdr:cNvPr>
        <xdr:cNvCxnSpPr>
          <a:cxnSpLocks noChangeShapeType="1"/>
        </xdr:cNvCxnSpPr>
      </xdr:nvCxnSpPr>
      <xdr:spPr bwMode="auto">
        <a:xfrm>
          <a:off x="10687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69</xdr:col>
      <xdr:colOff>0</xdr:colOff>
      <xdr:row>9</xdr:row>
      <xdr:rowOff>193675</xdr:rowOff>
    </xdr:from>
    <xdr:to>
      <xdr:col>69</xdr:col>
      <xdr:colOff>0</xdr:colOff>
      <xdr:row>11</xdr:row>
      <xdr:rowOff>3175</xdr:rowOff>
    </xdr:to>
    <xdr:cxnSp macro="">
      <xdr:nvCxnSpPr>
        <xdr:cNvPr id="50" name="直線コネクタ 49">
          <a:extLst>
            <a:ext uri="{FF2B5EF4-FFF2-40B4-BE49-F238E27FC236}">
              <a16:creationId xmlns:a16="http://schemas.microsoft.com/office/drawing/2014/main" id="{00000000-0008-0000-3300-000032000000}"/>
            </a:ext>
          </a:extLst>
        </xdr:cNvPr>
        <xdr:cNvCxnSpPr>
          <a:cxnSpLocks noChangeShapeType="1"/>
        </xdr:cNvCxnSpPr>
      </xdr:nvCxnSpPr>
      <xdr:spPr bwMode="auto">
        <a:xfrm>
          <a:off x="11068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73</xdr:col>
      <xdr:colOff>0</xdr:colOff>
      <xdr:row>9</xdr:row>
      <xdr:rowOff>193675</xdr:rowOff>
    </xdr:from>
    <xdr:to>
      <xdr:col>73</xdr:col>
      <xdr:colOff>0</xdr:colOff>
      <xdr:row>11</xdr:row>
      <xdr:rowOff>3175</xdr:rowOff>
    </xdr:to>
    <xdr:cxnSp macro="">
      <xdr:nvCxnSpPr>
        <xdr:cNvPr id="51" name="直線コネクタ 49">
          <a:extLst>
            <a:ext uri="{FF2B5EF4-FFF2-40B4-BE49-F238E27FC236}">
              <a16:creationId xmlns:a16="http://schemas.microsoft.com/office/drawing/2014/main" id="{00000000-0008-0000-3300-000033000000}"/>
            </a:ext>
          </a:extLst>
        </xdr:cNvPr>
        <xdr:cNvCxnSpPr>
          <a:cxnSpLocks noChangeShapeType="1"/>
        </xdr:cNvCxnSpPr>
      </xdr:nvCxnSpPr>
      <xdr:spPr bwMode="auto">
        <a:xfrm>
          <a:off x="11830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75</xdr:col>
      <xdr:colOff>0</xdr:colOff>
      <xdr:row>9</xdr:row>
      <xdr:rowOff>209550</xdr:rowOff>
    </xdr:from>
    <xdr:to>
      <xdr:col>75</xdr:col>
      <xdr:colOff>0</xdr:colOff>
      <xdr:row>11</xdr:row>
      <xdr:rowOff>12700</xdr:rowOff>
    </xdr:to>
    <xdr:cxnSp macro="">
      <xdr:nvCxnSpPr>
        <xdr:cNvPr id="52" name="直線コネクタ 49">
          <a:extLst>
            <a:ext uri="{FF2B5EF4-FFF2-40B4-BE49-F238E27FC236}">
              <a16:creationId xmlns:a16="http://schemas.microsoft.com/office/drawing/2014/main" id="{00000000-0008-0000-3300-000034000000}"/>
            </a:ext>
          </a:extLst>
        </xdr:cNvPr>
        <xdr:cNvCxnSpPr>
          <a:cxnSpLocks noChangeShapeType="1"/>
        </xdr:cNvCxnSpPr>
      </xdr:nvCxnSpPr>
      <xdr:spPr bwMode="auto">
        <a:xfrm>
          <a:off x="12211050" y="2085975"/>
          <a:ext cx="0" cy="13652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77</xdr:col>
      <xdr:colOff>0</xdr:colOff>
      <xdr:row>9</xdr:row>
      <xdr:rowOff>193675</xdr:rowOff>
    </xdr:from>
    <xdr:to>
      <xdr:col>77</xdr:col>
      <xdr:colOff>0</xdr:colOff>
      <xdr:row>11</xdr:row>
      <xdr:rowOff>3175</xdr:rowOff>
    </xdr:to>
    <xdr:cxnSp macro="">
      <xdr:nvCxnSpPr>
        <xdr:cNvPr id="53" name="直線コネクタ 49">
          <a:extLst>
            <a:ext uri="{FF2B5EF4-FFF2-40B4-BE49-F238E27FC236}">
              <a16:creationId xmlns:a16="http://schemas.microsoft.com/office/drawing/2014/main" id="{00000000-0008-0000-3300-000035000000}"/>
            </a:ext>
          </a:extLst>
        </xdr:cNvPr>
        <xdr:cNvCxnSpPr>
          <a:cxnSpLocks noChangeShapeType="1"/>
        </xdr:cNvCxnSpPr>
      </xdr:nvCxnSpPr>
      <xdr:spPr bwMode="auto">
        <a:xfrm>
          <a:off x="12592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81</xdr:col>
      <xdr:colOff>0</xdr:colOff>
      <xdr:row>9</xdr:row>
      <xdr:rowOff>193675</xdr:rowOff>
    </xdr:from>
    <xdr:to>
      <xdr:col>81</xdr:col>
      <xdr:colOff>0</xdr:colOff>
      <xdr:row>11</xdr:row>
      <xdr:rowOff>3175</xdr:rowOff>
    </xdr:to>
    <xdr:cxnSp macro="">
      <xdr:nvCxnSpPr>
        <xdr:cNvPr id="54" name="直線コネクタ 49">
          <a:extLst>
            <a:ext uri="{FF2B5EF4-FFF2-40B4-BE49-F238E27FC236}">
              <a16:creationId xmlns:a16="http://schemas.microsoft.com/office/drawing/2014/main" id="{00000000-0008-0000-3300-000036000000}"/>
            </a:ext>
          </a:extLst>
        </xdr:cNvPr>
        <xdr:cNvCxnSpPr>
          <a:cxnSpLocks noChangeShapeType="1"/>
        </xdr:cNvCxnSpPr>
      </xdr:nvCxnSpPr>
      <xdr:spPr bwMode="auto">
        <a:xfrm>
          <a:off x="13354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83</xdr:col>
      <xdr:colOff>0</xdr:colOff>
      <xdr:row>9</xdr:row>
      <xdr:rowOff>193675</xdr:rowOff>
    </xdr:from>
    <xdr:to>
      <xdr:col>83</xdr:col>
      <xdr:colOff>0</xdr:colOff>
      <xdr:row>11</xdr:row>
      <xdr:rowOff>3175</xdr:rowOff>
    </xdr:to>
    <xdr:cxnSp macro="">
      <xdr:nvCxnSpPr>
        <xdr:cNvPr id="55" name="直線コネクタ 49">
          <a:extLst>
            <a:ext uri="{FF2B5EF4-FFF2-40B4-BE49-F238E27FC236}">
              <a16:creationId xmlns:a16="http://schemas.microsoft.com/office/drawing/2014/main" id="{00000000-0008-0000-3300-000037000000}"/>
            </a:ext>
          </a:extLst>
        </xdr:cNvPr>
        <xdr:cNvCxnSpPr>
          <a:cxnSpLocks noChangeShapeType="1"/>
        </xdr:cNvCxnSpPr>
      </xdr:nvCxnSpPr>
      <xdr:spPr bwMode="auto">
        <a:xfrm>
          <a:off x="13735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85</xdr:col>
      <xdr:colOff>0</xdr:colOff>
      <xdr:row>9</xdr:row>
      <xdr:rowOff>193675</xdr:rowOff>
    </xdr:from>
    <xdr:to>
      <xdr:col>85</xdr:col>
      <xdr:colOff>0</xdr:colOff>
      <xdr:row>11</xdr:row>
      <xdr:rowOff>3175</xdr:rowOff>
    </xdr:to>
    <xdr:cxnSp macro="">
      <xdr:nvCxnSpPr>
        <xdr:cNvPr id="56" name="直線コネクタ 49">
          <a:extLst>
            <a:ext uri="{FF2B5EF4-FFF2-40B4-BE49-F238E27FC236}">
              <a16:creationId xmlns:a16="http://schemas.microsoft.com/office/drawing/2014/main" id="{00000000-0008-0000-3300-000038000000}"/>
            </a:ext>
          </a:extLst>
        </xdr:cNvPr>
        <xdr:cNvCxnSpPr>
          <a:cxnSpLocks noChangeShapeType="1"/>
        </xdr:cNvCxnSpPr>
      </xdr:nvCxnSpPr>
      <xdr:spPr bwMode="auto">
        <a:xfrm>
          <a:off x="14116050" y="2070100"/>
          <a:ext cx="0" cy="142875"/>
        </a:xfrm>
        <a:prstGeom prst="line">
          <a:avLst/>
        </a:prstGeom>
        <a:noFill/>
        <a:ln w="3175"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17</xdr:col>
      <xdr:colOff>0</xdr:colOff>
      <xdr:row>9</xdr:row>
      <xdr:rowOff>31750</xdr:rowOff>
    </xdr:from>
    <xdr:to>
      <xdr:col>17</xdr:col>
      <xdr:colOff>0</xdr:colOff>
      <xdr:row>10</xdr:row>
      <xdr:rowOff>95250</xdr:rowOff>
    </xdr:to>
    <xdr:cxnSp macro="">
      <xdr:nvCxnSpPr>
        <xdr:cNvPr id="57" name="直線コネクタ 43">
          <a:extLst>
            <a:ext uri="{FF2B5EF4-FFF2-40B4-BE49-F238E27FC236}">
              <a16:creationId xmlns:a16="http://schemas.microsoft.com/office/drawing/2014/main" id="{00000000-0008-0000-3300-000039000000}"/>
            </a:ext>
          </a:extLst>
        </xdr:cNvPr>
        <xdr:cNvCxnSpPr>
          <a:cxnSpLocks noChangeShapeType="1"/>
        </xdr:cNvCxnSpPr>
      </xdr:nvCxnSpPr>
      <xdr:spPr bwMode="auto">
        <a:xfrm>
          <a:off x="3933825" y="1908175"/>
          <a:ext cx="0" cy="292100"/>
        </a:xfrm>
        <a:prstGeom prst="line">
          <a:avLst/>
        </a:prstGeom>
        <a:noFill/>
        <a:ln w="6350" algn="ctr">
          <a:solidFill>
            <a:schemeClr val="tx1"/>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70</xdr:col>
      <xdr:colOff>108860</xdr:colOff>
      <xdr:row>17</xdr:row>
      <xdr:rowOff>31751</xdr:rowOff>
    </xdr:from>
    <xdr:to>
      <xdr:col>71</xdr:col>
      <xdr:colOff>187663</xdr:colOff>
      <xdr:row>18</xdr:row>
      <xdr:rowOff>6239</xdr:rowOff>
    </xdr:to>
    <xdr:sp macro="" textlink="">
      <xdr:nvSpPr>
        <xdr:cNvPr id="58" name="テキスト ボックス 57">
          <a:extLst>
            <a:ext uri="{FF2B5EF4-FFF2-40B4-BE49-F238E27FC236}">
              <a16:creationId xmlns:a16="http://schemas.microsoft.com/office/drawing/2014/main" id="{00000000-0008-0000-3300-00003A000000}"/>
            </a:ext>
          </a:extLst>
        </xdr:cNvPr>
        <xdr:cNvSpPr txBox="1"/>
      </xdr:nvSpPr>
      <xdr:spPr>
        <a:xfrm>
          <a:off x="11367410" y="3517901"/>
          <a:ext cx="269303" cy="22213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④</a:t>
          </a:r>
        </a:p>
      </xdr:txBody>
    </xdr:sp>
    <xdr:clientData/>
  </xdr:twoCellAnchor>
  <xdr:twoCellAnchor editAs="oneCell">
    <xdr:from>
      <xdr:col>36</xdr:col>
      <xdr:colOff>95252</xdr:colOff>
      <xdr:row>17</xdr:row>
      <xdr:rowOff>15876</xdr:rowOff>
    </xdr:from>
    <xdr:to>
      <xdr:col>38</xdr:col>
      <xdr:colOff>119626</xdr:colOff>
      <xdr:row>17</xdr:row>
      <xdr:rowOff>244364</xdr:rowOff>
    </xdr:to>
    <xdr:sp macro="" textlink="">
      <xdr:nvSpPr>
        <xdr:cNvPr id="59" name="テキスト ボックス 58">
          <a:extLst>
            <a:ext uri="{FF2B5EF4-FFF2-40B4-BE49-F238E27FC236}">
              <a16:creationId xmlns:a16="http://schemas.microsoft.com/office/drawing/2014/main" id="{00000000-0008-0000-3300-00003B000000}"/>
            </a:ext>
          </a:extLst>
        </xdr:cNvPr>
        <xdr:cNvSpPr txBox="1"/>
      </xdr:nvSpPr>
      <xdr:spPr>
        <a:xfrm>
          <a:off x="6381752" y="3502026"/>
          <a:ext cx="272024" cy="228488"/>
        </a:xfrm>
        <a:prstGeom prst="rect">
          <a:avLst/>
        </a:prstGeom>
        <a:noFill/>
        <a:ln w="9525" cmpd="sng">
          <a:noFill/>
        </a:ln>
        <a:effectLst/>
      </xdr:spPr>
      <xdr:txBody>
        <a:bodyPr vertOverflow="clip" horzOverflow="clip" wrap="square" rtlCol="0" anchor="t"/>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0" i="0" u="none" strike="noStrike" kern="0" cap="none" spc="0" normalizeH="0" baseline="0" noProof="0">
              <a:ln>
                <a:noFill/>
              </a:ln>
              <a:solidFill>
                <a:sysClr val="windowText" lastClr="000000"/>
              </a:solidFill>
              <a:effectLst/>
              <a:uLnTx/>
              <a:uFillTx/>
              <a:latin typeface="ＭＳ 明朝" panose="02020609040205080304" pitchFamily="17" charset="-128"/>
              <a:ea typeface="ＭＳ 明朝" panose="02020609040205080304" pitchFamily="17" charset="-128"/>
              <a:cs typeface="+mn-cs"/>
            </a:rPr>
            <a:t>①</a:t>
          </a:r>
        </a:p>
      </xdr:txBody>
    </xdr:sp>
    <xdr:clientData/>
  </xdr:twoCellAnchor>
  <xdr:twoCellAnchor editAs="oneCell">
    <xdr:from>
      <xdr:col>33</xdr:col>
      <xdr:colOff>0</xdr:colOff>
      <xdr:row>29</xdr:row>
      <xdr:rowOff>193675</xdr:rowOff>
    </xdr:from>
    <xdr:to>
      <xdr:col>33</xdr:col>
      <xdr:colOff>0</xdr:colOff>
      <xdr:row>31</xdr:row>
      <xdr:rowOff>12700</xdr:rowOff>
    </xdr:to>
    <xdr:cxnSp macro="">
      <xdr:nvCxnSpPr>
        <xdr:cNvPr id="60" name="直線コネクタ 50">
          <a:extLst>
            <a:ext uri="{FF2B5EF4-FFF2-40B4-BE49-F238E27FC236}">
              <a16:creationId xmlns:a16="http://schemas.microsoft.com/office/drawing/2014/main" id="{00000000-0008-0000-3300-00003C000000}"/>
            </a:ext>
          </a:extLst>
        </xdr:cNvPr>
        <xdr:cNvCxnSpPr>
          <a:cxnSpLocks noChangeShapeType="1"/>
        </xdr:cNvCxnSpPr>
      </xdr:nvCxnSpPr>
      <xdr:spPr bwMode="auto">
        <a:xfrm>
          <a:off x="59150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29</xdr:row>
      <xdr:rowOff>193675</xdr:rowOff>
    </xdr:from>
    <xdr:to>
      <xdr:col>41</xdr:col>
      <xdr:colOff>0</xdr:colOff>
      <xdr:row>31</xdr:row>
      <xdr:rowOff>12700</xdr:rowOff>
    </xdr:to>
    <xdr:cxnSp macro="">
      <xdr:nvCxnSpPr>
        <xdr:cNvPr id="61" name="直線コネクタ 50">
          <a:extLst>
            <a:ext uri="{FF2B5EF4-FFF2-40B4-BE49-F238E27FC236}">
              <a16:creationId xmlns:a16="http://schemas.microsoft.com/office/drawing/2014/main" id="{00000000-0008-0000-3300-00003D000000}"/>
            </a:ext>
          </a:extLst>
        </xdr:cNvPr>
        <xdr:cNvCxnSpPr>
          <a:cxnSpLocks noChangeShapeType="1"/>
        </xdr:cNvCxnSpPr>
      </xdr:nvCxnSpPr>
      <xdr:spPr bwMode="auto">
        <a:xfrm>
          <a:off x="6905625" y="658495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30</xdr:row>
      <xdr:rowOff>79375</xdr:rowOff>
    </xdr:from>
    <xdr:to>
      <xdr:col>27</xdr:col>
      <xdr:colOff>0</xdr:colOff>
      <xdr:row>30</xdr:row>
      <xdr:rowOff>155575</xdr:rowOff>
    </xdr:to>
    <xdr:cxnSp macro="">
      <xdr:nvCxnSpPr>
        <xdr:cNvPr id="62" name="直線コネクタ 50">
          <a:extLst>
            <a:ext uri="{FF2B5EF4-FFF2-40B4-BE49-F238E27FC236}">
              <a16:creationId xmlns:a16="http://schemas.microsoft.com/office/drawing/2014/main" id="{00000000-0008-0000-3300-00003E000000}"/>
            </a:ext>
          </a:extLst>
        </xdr:cNvPr>
        <xdr:cNvCxnSpPr>
          <a:cxnSpLocks noChangeShapeType="1"/>
        </xdr:cNvCxnSpPr>
      </xdr:nvCxnSpPr>
      <xdr:spPr bwMode="auto">
        <a:xfrm>
          <a:off x="51720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30</xdr:row>
      <xdr:rowOff>79375</xdr:rowOff>
    </xdr:from>
    <xdr:to>
      <xdr:col>29</xdr:col>
      <xdr:colOff>0</xdr:colOff>
      <xdr:row>30</xdr:row>
      <xdr:rowOff>155575</xdr:rowOff>
    </xdr:to>
    <xdr:cxnSp macro="">
      <xdr:nvCxnSpPr>
        <xdr:cNvPr id="63" name="直線コネクタ 50">
          <a:extLst>
            <a:ext uri="{FF2B5EF4-FFF2-40B4-BE49-F238E27FC236}">
              <a16:creationId xmlns:a16="http://schemas.microsoft.com/office/drawing/2014/main" id="{00000000-0008-0000-3300-00003F000000}"/>
            </a:ext>
          </a:extLst>
        </xdr:cNvPr>
        <xdr:cNvCxnSpPr>
          <a:cxnSpLocks noChangeShapeType="1"/>
        </xdr:cNvCxnSpPr>
      </xdr:nvCxnSpPr>
      <xdr:spPr bwMode="auto">
        <a:xfrm>
          <a:off x="54197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30</xdr:row>
      <xdr:rowOff>79375</xdr:rowOff>
    </xdr:from>
    <xdr:to>
      <xdr:col>31</xdr:col>
      <xdr:colOff>0</xdr:colOff>
      <xdr:row>30</xdr:row>
      <xdr:rowOff>155575</xdr:rowOff>
    </xdr:to>
    <xdr:cxnSp macro="">
      <xdr:nvCxnSpPr>
        <xdr:cNvPr id="64" name="直線コネクタ 50">
          <a:extLst>
            <a:ext uri="{FF2B5EF4-FFF2-40B4-BE49-F238E27FC236}">
              <a16:creationId xmlns:a16="http://schemas.microsoft.com/office/drawing/2014/main" id="{00000000-0008-0000-3300-000040000000}"/>
            </a:ext>
          </a:extLst>
        </xdr:cNvPr>
        <xdr:cNvCxnSpPr>
          <a:cxnSpLocks noChangeShapeType="1"/>
        </xdr:cNvCxnSpPr>
      </xdr:nvCxnSpPr>
      <xdr:spPr bwMode="auto">
        <a:xfrm>
          <a:off x="56673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30</xdr:row>
      <xdr:rowOff>79375</xdr:rowOff>
    </xdr:from>
    <xdr:to>
      <xdr:col>35</xdr:col>
      <xdr:colOff>0</xdr:colOff>
      <xdr:row>30</xdr:row>
      <xdr:rowOff>155575</xdr:rowOff>
    </xdr:to>
    <xdr:cxnSp macro="">
      <xdr:nvCxnSpPr>
        <xdr:cNvPr id="65" name="直線コネクタ 50">
          <a:extLst>
            <a:ext uri="{FF2B5EF4-FFF2-40B4-BE49-F238E27FC236}">
              <a16:creationId xmlns:a16="http://schemas.microsoft.com/office/drawing/2014/main" id="{00000000-0008-0000-3300-000041000000}"/>
            </a:ext>
          </a:extLst>
        </xdr:cNvPr>
        <xdr:cNvCxnSpPr>
          <a:cxnSpLocks noChangeShapeType="1"/>
        </xdr:cNvCxnSpPr>
      </xdr:nvCxnSpPr>
      <xdr:spPr bwMode="auto">
        <a:xfrm>
          <a:off x="61626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30</xdr:row>
      <xdr:rowOff>79375</xdr:rowOff>
    </xdr:from>
    <xdr:to>
      <xdr:col>37</xdr:col>
      <xdr:colOff>9525</xdr:colOff>
      <xdr:row>30</xdr:row>
      <xdr:rowOff>155575</xdr:rowOff>
    </xdr:to>
    <xdr:cxnSp macro="">
      <xdr:nvCxnSpPr>
        <xdr:cNvPr id="66" name="直線コネクタ 50">
          <a:extLst>
            <a:ext uri="{FF2B5EF4-FFF2-40B4-BE49-F238E27FC236}">
              <a16:creationId xmlns:a16="http://schemas.microsoft.com/office/drawing/2014/main" id="{00000000-0008-0000-3300-000042000000}"/>
            </a:ext>
          </a:extLst>
        </xdr:cNvPr>
        <xdr:cNvCxnSpPr>
          <a:cxnSpLocks noChangeShapeType="1"/>
        </xdr:cNvCxnSpPr>
      </xdr:nvCxnSpPr>
      <xdr:spPr bwMode="auto">
        <a:xfrm>
          <a:off x="6419850"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30</xdr:row>
      <xdr:rowOff>79375</xdr:rowOff>
    </xdr:from>
    <xdr:to>
      <xdr:col>39</xdr:col>
      <xdr:colOff>0</xdr:colOff>
      <xdr:row>30</xdr:row>
      <xdr:rowOff>155575</xdr:rowOff>
    </xdr:to>
    <xdr:cxnSp macro="">
      <xdr:nvCxnSpPr>
        <xdr:cNvPr id="67" name="直線コネクタ 50">
          <a:extLst>
            <a:ext uri="{FF2B5EF4-FFF2-40B4-BE49-F238E27FC236}">
              <a16:creationId xmlns:a16="http://schemas.microsoft.com/office/drawing/2014/main" id="{00000000-0008-0000-3300-000043000000}"/>
            </a:ext>
          </a:extLst>
        </xdr:cNvPr>
        <xdr:cNvCxnSpPr>
          <a:cxnSpLocks noChangeShapeType="1"/>
        </xdr:cNvCxnSpPr>
      </xdr:nvCxnSpPr>
      <xdr:spPr bwMode="auto">
        <a:xfrm>
          <a:off x="66579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30</xdr:row>
      <xdr:rowOff>79375</xdr:rowOff>
    </xdr:from>
    <xdr:to>
      <xdr:col>43</xdr:col>
      <xdr:colOff>0</xdr:colOff>
      <xdr:row>30</xdr:row>
      <xdr:rowOff>155575</xdr:rowOff>
    </xdr:to>
    <xdr:cxnSp macro="">
      <xdr:nvCxnSpPr>
        <xdr:cNvPr id="68" name="直線コネクタ 50">
          <a:extLst>
            <a:ext uri="{FF2B5EF4-FFF2-40B4-BE49-F238E27FC236}">
              <a16:creationId xmlns:a16="http://schemas.microsoft.com/office/drawing/2014/main" id="{00000000-0008-0000-3300-000044000000}"/>
            </a:ext>
          </a:extLst>
        </xdr:cNvPr>
        <xdr:cNvCxnSpPr>
          <a:cxnSpLocks noChangeShapeType="1"/>
        </xdr:cNvCxnSpPr>
      </xdr:nvCxnSpPr>
      <xdr:spPr bwMode="auto">
        <a:xfrm>
          <a:off x="71532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30</xdr:row>
      <xdr:rowOff>79375</xdr:rowOff>
    </xdr:from>
    <xdr:to>
      <xdr:col>45</xdr:col>
      <xdr:colOff>0</xdr:colOff>
      <xdr:row>30</xdr:row>
      <xdr:rowOff>155575</xdr:rowOff>
    </xdr:to>
    <xdr:cxnSp macro="">
      <xdr:nvCxnSpPr>
        <xdr:cNvPr id="69" name="直線コネクタ 50">
          <a:extLst>
            <a:ext uri="{FF2B5EF4-FFF2-40B4-BE49-F238E27FC236}">
              <a16:creationId xmlns:a16="http://schemas.microsoft.com/office/drawing/2014/main" id="{00000000-0008-0000-3300-000045000000}"/>
            </a:ext>
          </a:extLst>
        </xdr:cNvPr>
        <xdr:cNvCxnSpPr>
          <a:cxnSpLocks noChangeShapeType="1"/>
        </xdr:cNvCxnSpPr>
      </xdr:nvCxnSpPr>
      <xdr:spPr bwMode="auto">
        <a:xfrm>
          <a:off x="740092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30</xdr:row>
      <xdr:rowOff>79375</xdr:rowOff>
    </xdr:from>
    <xdr:to>
      <xdr:col>47</xdr:col>
      <xdr:colOff>0</xdr:colOff>
      <xdr:row>30</xdr:row>
      <xdr:rowOff>155575</xdr:rowOff>
    </xdr:to>
    <xdr:cxnSp macro="">
      <xdr:nvCxnSpPr>
        <xdr:cNvPr id="70" name="直線コネクタ 50">
          <a:extLst>
            <a:ext uri="{FF2B5EF4-FFF2-40B4-BE49-F238E27FC236}">
              <a16:creationId xmlns:a16="http://schemas.microsoft.com/office/drawing/2014/main" id="{00000000-0008-0000-3300-000046000000}"/>
            </a:ext>
          </a:extLst>
        </xdr:cNvPr>
        <xdr:cNvCxnSpPr>
          <a:cxnSpLocks noChangeShapeType="1"/>
        </xdr:cNvCxnSpPr>
      </xdr:nvCxnSpPr>
      <xdr:spPr bwMode="auto">
        <a:xfrm>
          <a:off x="7648575" y="668020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32</xdr:row>
      <xdr:rowOff>193675</xdr:rowOff>
    </xdr:from>
    <xdr:to>
      <xdr:col>33</xdr:col>
      <xdr:colOff>0</xdr:colOff>
      <xdr:row>34</xdr:row>
      <xdr:rowOff>3175</xdr:rowOff>
    </xdr:to>
    <xdr:cxnSp macro="">
      <xdr:nvCxnSpPr>
        <xdr:cNvPr id="71" name="直線コネクタ 50">
          <a:extLst>
            <a:ext uri="{FF2B5EF4-FFF2-40B4-BE49-F238E27FC236}">
              <a16:creationId xmlns:a16="http://schemas.microsoft.com/office/drawing/2014/main" id="{00000000-0008-0000-3300-000047000000}"/>
            </a:ext>
          </a:extLst>
        </xdr:cNvPr>
        <xdr:cNvCxnSpPr>
          <a:cxnSpLocks noChangeShapeType="1"/>
        </xdr:cNvCxnSpPr>
      </xdr:nvCxnSpPr>
      <xdr:spPr bwMode="auto">
        <a:xfrm>
          <a:off x="59150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32</xdr:row>
      <xdr:rowOff>193675</xdr:rowOff>
    </xdr:from>
    <xdr:to>
      <xdr:col>41</xdr:col>
      <xdr:colOff>0</xdr:colOff>
      <xdr:row>34</xdr:row>
      <xdr:rowOff>3175</xdr:rowOff>
    </xdr:to>
    <xdr:cxnSp macro="">
      <xdr:nvCxnSpPr>
        <xdr:cNvPr id="72" name="直線コネクタ 50">
          <a:extLst>
            <a:ext uri="{FF2B5EF4-FFF2-40B4-BE49-F238E27FC236}">
              <a16:creationId xmlns:a16="http://schemas.microsoft.com/office/drawing/2014/main" id="{00000000-0008-0000-3300-000048000000}"/>
            </a:ext>
          </a:extLst>
        </xdr:cNvPr>
        <xdr:cNvCxnSpPr>
          <a:cxnSpLocks noChangeShapeType="1"/>
        </xdr:cNvCxnSpPr>
      </xdr:nvCxnSpPr>
      <xdr:spPr bwMode="auto">
        <a:xfrm>
          <a:off x="6905625" y="726122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33</xdr:row>
      <xdr:rowOff>88900</xdr:rowOff>
    </xdr:from>
    <xdr:to>
      <xdr:col>27</xdr:col>
      <xdr:colOff>0</xdr:colOff>
      <xdr:row>34</xdr:row>
      <xdr:rowOff>6350</xdr:rowOff>
    </xdr:to>
    <xdr:cxnSp macro="">
      <xdr:nvCxnSpPr>
        <xdr:cNvPr id="73" name="直線コネクタ 50">
          <a:extLst>
            <a:ext uri="{FF2B5EF4-FFF2-40B4-BE49-F238E27FC236}">
              <a16:creationId xmlns:a16="http://schemas.microsoft.com/office/drawing/2014/main" id="{00000000-0008-0000-3300-000049000000}"/>
            </a:ext>
          </a:extLst>
        </xdr:cNvPr>
        <xdr:cNvCxnSpPr>
          <a:cxnSpLocks noChangeShapeType="1"/>
        </xdr:cNvCxnSpPr>
      </xdr:nvCxnSpPr>
      <xdr:spPr bwMode="auto">
        <a:xfrm>
          <a:off x="51720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33</xdr:row>
      <xdr:rowOff>88900</xdr:rowOff>
    </xdr:from>
    <xdr:to>
      <xdr:col>29</xdr:col>
      <xdr:colOff>0</xdr:colOff>
      <xdr:row>34</xdr:row>
      <xdr:rowOff>6350</xdr:rowOff>
    </xdr:to>
    <xdr:cxnSp macro="">
      <xdr:nvCxnSpPr>
        <xdr:cNvPr id="74" name="直線コネクタ 50">
          <a:extLst>
            <a:ext uri="{FF2B5EF4-FFF2-40B4-BE49-F238E27FC236}">
              <a16:creationId xmlns:a16="http://schemas.microsoft.com/office/drawing/2014/main" id="{00000000-0008-0000-3300-00004A000000}"/>
            </a:ext>
          </a:extLst>
        </xdr:cNvPr>
        <xdr:cNvCxnSpPr>
          <a:cxnSpLocks noChangeShapeType="1"/>
        </xdr:cNvCxnSpPr>
      </xdr:nvCxnSpPr>
      <xdr:spPr bwMode="auto">
        <a:xfrm>
          <a:off x="54197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33</xdr:row>
      <xdr:rowOff>88900</xdr:rowOff>
    </xdr:from>
    <xdr:to>
      <xdr:col>31</xdr:col>
      <xdr:colOff>0</xdr:colOff>
      <xdr:row>34</xdr:row>
      <xdr:rowOff>6350</xdr:rowOff>
    </xdr:to>
    <xdr:cxnSp macro="">
      <xdr:nvCxnSpPr>
        <xdr:cNvPr id="75" name="直線コネクタ 50">
          <a:extLst>
            <a:ext uri="{FF2B5EF4-FFF2-40B4-BE49-F238E27FC236}">
              <a16:creationId xmlns:a16="http://schemas.microsoft.com/office/drawing/2014/main" id="{00000000-0008-0000-3300-00004B000000}"/>
            </a:ext>
          </a:extLst>
        </xdr:cNvPr>
        <xdr:cNvCxnSpPr>
          <a:cxnSpLocks noChangeShapeType="1"/>
        </xdr:cNvCxnSpPr>
      </xdr:nvCxnSpPr>
      <xdr:spPr bwMode="auto">
        <a:xfrm>
          <a:off x="56673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33</xdr:row>
      <xdr:rowOff>88900</xdr:rowOff>
    </xdr:from>
    <xdr:to>
      <xdr:col>35</xdr:col>
      <xdr:colOff>0</xdr:colOff>
      <xdr:row>34</xdr:row>
      <xdr:rowOff>6350</xdr:rowOff>
    </xdr:to>
    <xdr:cxnSp macro="">
      <xdr:nvCxnSpPr>
        <xdr:cNvPr id="76" name="直線コネクタ 50">
          <a:extLst>
            <a:ext uri="{FF2B5EF4-FFF2-40B4-BE49-F238E27FC236}">
              <a16:creationId xmlns:a16="http://schemas.microsoft.com/office/drawing/2014/main" id="{00000000-0008-0000-3300-00004C000000}"/>
            </a:ext>
          </a:extLst>
        </xdr:cNvPr>
        <xdr:cNvCxnSpPr>
          <a:cxnSpLocks noChangeShapeType="1"/>
        </xdr:cNvCxnSpPr>
      </xdr:nvCxnSpPr>
      <xdr:spPr bwMode="auto">
        <a:xfrm>
          <a:off x="61626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33</xdr:row>
      <xdr:rowOff>88900</xdr:rowOff>
    </xdr:from>
    <xdr:to>
      <xdr:col>37</xdr:col>
      <xdr:colOff>9525</xdr:colOff>
      <xdr:row>34</xdr:row>
      <xdr:rowOff>6350</xdr:rowOff>
    </xdr:to>
    <xdr:cxnSp macro="">
      <xdr:nvCxnSpPr>
        <xdr:cNvPr id="77" name="直線コネクタ 50">
          <a:extLst>
            <a:ext uri="{FF2B5EF4-FFF2-40B4-BE49-F238E27FC236}">
              <a16:creationId xmlns:a16="http://schemas.microsoft.com/office/drawing/2014/main" id="{00000000-0008-0000-3300-00004D000000}"/>
            </a:ext>
          </a:extLst>
        </xdr:cNvPr>
        <xdr:cNvCxnSpPr>
          <a:cxnSpLocks noChangeShapeType="1"/>
        </xdr:cNvCxnSpPr>
      </xdr:nvCxnSpPr>
      <xdr:spPr bwMode="auto">
        <a:xfrm>
          <a:off x="6419850"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33</xdr:row>
      <xdr:rowOff>88900</xdr:rowOff>
    </xdr:from>
    <xdr:to>
      <xdr:col>39</xdr:col>
      <xdr:colOff>0</xdr:colOff>
      <xdr:row>34</xdr:row>
      <xdr:rowOff>6350</xdr:rowOff>
    </xdr:to>
    <xdr:cxnSp macro="">
      <xdr:nvCxnSpPr>
        <xdr:cNvPr id="78" name="直線コネクタ 50">
          <a:extLst>
            <a:ext uri="{FF2B5EF4-FFF2-40B4-BE49-F238E27FC236}">
              <a16:creationId xmlns:a16="http://schemas.microsoft.com/office/drawing/2014/main" id="{00000000-0008-0000-3300-00004E000000}"/>
            </a:ext>
          </a:extLst>
        </xdr:cNvPr>
        <xdr:cNvCxnSpPr>
          <a:cxnSpLocks noChangeShapeType="1"/>
        </xdr:cNvCxnSpPr>
      </xdr:nvCxnSpPr>
      <xdr:spPr bwMode="auto">
        <a:xfrm>
          <a:off x="66579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33</xdr:row>
      <xdr:rowOff>88900</xdr:rowOff>
    </xdr:from>
    <xdr:to>
      <xdr:col>43</xdr:col>
      <xdr:colOff>0</xdr:colOff>
      <xdr:row>34</xdr:row>
      <xdr:rowOff>6350</xdr:rowOff>
    </xdr:to>
    <xdr:cxnSp macro="">
      <xdr:nvCxnSpPr>
        <xdr:cNvPr id="79" name="直線コネクタ 50">
          <a:extLst>
            <a:ext uri="{FF2B5EF4-FFF2-40B4-BE49-F238E27FC236}">
              <a16:creationId xmlns:a16="http://schemas.microsoft.com/office/drawing/2014/main" id="{00000000-0008-0000-3300-00004F000000}"/>
            </a:ext>
          </a:extLst>
        </xdr:cNvPr>
        <xdr:cNvCxnSpPr>
          <a:cxnSpLocks noChangeShapeType="1"/>
        </xdr:cNvCxnSpPr>
      </xdr:nvCxnSpPr>
      <xdr:spPr bwMode="auto">
        <a:xfrm>
          <a:off x="71532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33</xdr:row>
      <xdr:rowOff>88900</xdr:rowOff>
    </xdr:from>
    <xdr:to>
      <xdr:col>45</xdr:col>
      <xdr:colOff>0</xdr:colOff>
      <xdr:row>34</xdr:row>
      <xdr:rowOff>6350</xdr:rowOff>
    </xdr:to>
    <xdr:cxnSp macro="">
      <xdr:nvCxnSpPr>
        <xdr:cNvPr id="80" name="直線コネクタ 50">
          <a:extLst>
            <a:ext uri="{FF2B5EF4-FFF2-40B4-BE49-F238E27FC236}">
              <a16:creationId xmlns:a16="http://schemas.microsoft.com/office/drawing/2014/main" id="{00000000-0008-0000-3300-000050000000}"/>
            </a:ext>
          </a:extLst>
        </xdr:cNvPr>
        <xdr:cNvCxnSpPr>
          <a:cxnSpLocks noChangeShapeType="1"/>
        </xdr:cNvCxnSpPr>
      </xdr:nvCxnSpPr>
      <xdr:spPr bwMode="auto">
        <a:xfrm>
          <a:off x="740092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33</xdr:row>
      <xdr:rowOff>88900</xdr:rowOff>
    </xdr:from>
    <xdr:to>
      <xdr:col>47</xdr:col>
      <xdr:colOff>0</xdr:colOff>
      <xdr:row>34</xdr:row>
      <xdr:rowOff>6350</xdr:rowOff>
    </xdr:to>
    <xdr:cxnSp macro="">
      <xdr:nvCxnSpPr>
        <xdr:cNvPr id="81" name="直線コネクタ 50">
          <a:extLst>
            <a:ext uri="{FF2B5EF4-FFF2-40B4-BE49-F238E27FC236}">
              <a16:creationId xmlns:a16="http://schemas.microsoft.com/office/drawing/2014/main" id="{00000000-0008-0000-3300-000051000000}"/>
            </a:ext>
          </a:extLst>
        </xdr:cNvPr>
        <xdr:cNvCxnSpPr>
          <a:cxnSpLocks noChangeShapeType="1"/>
        </xdr:cNvCxnSpPr>
      </xdr:nvCxnSpPr>
      <xdr:spPr bwMode="auto">
        <a:xfrm>
          <a:off x="7648575" y="736600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38</xdr:row>
      <xdr:rowOff>193675</xdr:rowOff>
    </xdr:from>
    <xdr:to>
      <xdr:col>33</xdr:col>
      <xdr:colOff>0</xdr:colOff>
      <xdr:row>40</xdr:row>
      <xdr:rowOff>3175</xdr:rowOff>
    </xdr:to>
    <xdr:cxnSp macro="">
      <xdr:nvCxnSpPr>
        <xdr:cNvPr id="82" name="直線コネクタ 50">
          <a:extLst>
            <a:ext uri="{FF2B5EF4-FFF2-40B4-BE49-F238E27FC236}">
              <a16:creationId xmlns:a16="http://schemas.microsoft.com/office/drawing/2014/main" id="{00000000-0008-0000-3300-000052000000}"/>
            </a:ext>
          </a:extLst>
        </xdr:cNvPr>
        <xdr:cNvCxnSpPr>
          <a:cxnSpLocks noChangeShapeType="1"/>
        </xdr:cNvCxnSpPr>
      </xdr:nvCxnSpPr>
      <xdr:spPr bwMode="auto">
        <a:xfrm>
          <a:off x="59150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38</xdr:row>
      <xdr:rowOff>193675</xdr:rowOff>
    </xdr:from>
    <xdr:to>
      <xdr:col>41</xdr:col>
      <xdr:colOff>0</xdr:colOff>
      <xdr:row>40</xdr:row>
      <xdr:rowOff>3175</xdr:rowOff>
    </xdr:to>
    <xdr:cxnSp macro="">
      <xdr:nvCxnSpPr>
        <xdr:cNvPr id="83" name="直線コネクタ 50">
          <a:extLst>
            <a:ext uri="{FF2B5EF4-FFF2-40B4-BE49-F238E27FC236}">
              <a16:creationId xmlns:a16="http://schemas.microsoft.com/office/drawing/2014/main" id="{00000000-0008-0000-3300-000053000000}"/>
            </a:ext>
          </a:extLst>
        </xdr:cNvPr>
        <xdr:cNvCxnSpPr>
          <a:cxnSpLocks noChangeShapeType="1"/>
        </xdr:cNvCxnSpPr>
      </xdr:nvCxnSpPr>
      <xdr:spPr bwMode="auto">
        <a:xfrm>
          <a:off x="6905625" y="86137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39</xdr:row>
      <xdr:rowOff>88900</xdr:rowOff>
    </xdr:from>
    <xdr:to>
      <xdr:col>27</xdr:col>
      <xdr:colOff>0</xdr:colOff>
      <xdr:row>40</xdr:row>
      <xdr:rowOff>6350</xdr:rowOff>
    </xdr:to>
    <xdr:cxnSp macro="">
      <xdr:nvCxnSpPr>
        <xdr:cNvPr id="84" name="直線コネクタ 50">
          <a:extLst>
            <a:ext uri="{FF2B5EF4-FFF2-40B4-BE49-F238E27FC236}">
              <a16:creationId xmlns:a16="http://schemas.microsoft.com/office/drawing/2014/main" id="{00000000-0008-0000-3300-000054000000}"/>
            </a:ext>
          </a:extLst>
        </xdr:cNvPr>
        <xdr:cNvCxnSpPr>
          <a:cxnSpLocks noChangeShapeType="1"/>
        </xdr:cNvCxnSpPr>
      </xdr:nvCxnSpPr>
      <xdr:spPr bwMode="auto">
        <a:xfrm>
          <a:off x="51720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39</xdr:row>
      <xdr:rowOff>88900</xdr:rowOff>
    </xdr:from>
    <xdr:to>
      <xdr:col>29</xdr:col>
      <xdr:colOff>0</xdr:colOff>
      <xdr:row>40</xdr:row>
      <xdr:rowOff>6350</xdr:rowOff>
    </xdr:to>
    <xdr:cxnSp macro="">
      <xdr:nvCxnSpPr>
        <xdr:cNvPr id="85" name="直線コネクタ 50">
          <a:extLst>
            <a:ext uri="{FF2B5EF4-FFF2-40B4-BE49-F238E27FC236}">
              <a16:creationId xmlns:a16="http://schemas.microsoft.com/office/drawing/2014/main" id="{00000000-0008-0000-3300-000055000000}"/>
            </a:ext>
          </a:extLst>
        </xdr:cNvPr>
        <xdr:cNvCxnSpPr>
          <a:cxnSpLocks noChangeShapeType="1"/>
        </xdr:cNvCxnSpPr>
      </xdr:nvCxnSpPr>
      <xdr:spPr bwMode="auto">
        <a:xfrm>
          <a:off x="54197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39</xdr:row>
      <xdr:rowOff>88900</xdr:rowOff>
    </xdr:from>
    <xdr:to>
      <xdr:col>31</xdr:col>
      <xdr:colOff>0</xdr:colOff>
      <xdr:row>40</xdr:row>
      <xdr:rowOff>6350</xdr:rowOff>
    </xdr:to>
    <xdr:cxnSp macro="">
      <xdr:nvCxnSpPr>
        <xdr:cNvPr id="86" name="直線コネクタ 50">
          <a:extLst>
            <a:ext uri="{FF2B5EF4-FFF2-40B4-BE49-F238E27FC236}">
              <a16:creationId xmlns:a16="http://schemas.microsoft.com/office/drawing/2014/main" id="{00000000-0008-0000-3300-000056000000}"/>
            </a:ext>
          </a:extLst>
        </xdr:cNvPr>
        <xdr:cNvCxnSpPr>
          <a:cxnSpLocks noChangeShapeType="1"/>
        </xdr:cNvCxnSpPr>
      </xdr:nvCxnSpPr>
      <xdr:spPr bwMode="auto">
        <a:xfrm>
          <a:off x="56673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39</xdr:row>
      <xdr:rowOff>88900</xdr:rowOff>
    </xdr:from>
    <xdr:to>
      <xdr:col>35</xdr:col>
      <xdr:colOff>0</xdr:colOff>
      <xdr:row>40</xdr:row>
      <xdr:rowOff>6350</xdr:rowOff>
    </xdr:to>
    <xdr:cxnSp macro="">
      <xdr:nvCxnSpPr>
        <xdr:cNvPr id="87" name="直線コネクタ 50">
          <a:extLst>
            <a:ext uri="{FF2B5EF4-FFF2-40B4-BE49-F238E27FC236}">
              <a16:creationId xmlns:a16="http://schemas.microsoft.com/office/drawing/2014/main" id="{00000000-0008-0000-3300-000057000000}"/>
            </a:ext>
          </a:extLst>
        </xdr:cNvPr>
        <xdr:cNvCxnSpPr>
          <a:cxnSpLocks noChangeShapeType="1"/>
        </xdr:cNvCxnSpPr>
      </xdr:nvCxnSpPr>
      <xdr:spPr bwMode="auto">
        <a:xfrm>
          <a:off x="61626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39</xdr:row>
      <xdr:rowOff>88900</xdr:rowOff>
    </xdr:from>
    <xdr:to>
      <xdr:col>37</xdr:col>
      <xdr:colOff>9525</xdr:colOff>
      <xdr:row>40</xdr:row>
      <xdr:rowOff>6350</xdr:rowOff>
    </xdr:to>
    <xdr:cxnSp macro="">
      <xdr:nvCxnSpPr>
        <xdr:cNvPr id="88" name="直線コネクタ 50">
          <a:extLst>
            <a:ext uri="{FF2B5EF4-FFF2-40B4-BE49-F238E27FC236}">
              <a16:creationId xmlns:a16="http://schemas.microsoft.com/office/drawing/2014/main" id="{00000000-0008-0000-3300-000058000000}"/>
            </a:ext>
          </a:extLst>
        </xdr:cNvPr>
        <xdr:cNvCxnSpPr>
          <a:cxnSpLocks noChangeShapeType="1"/>
        </xdr:cNvCxnSpPr>
      </xdr:nvCxnSpPr>
      <xdr:spPr bwMode="auto">
        <a:xfrm>
          <a:off x="6419850"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39</xdr:row>
      <xdr:rowOff>88900</xdr:rowOff>
    </xdr:from>
    <xdr:to>
      <xdr:col>39</xdr:col>
      <xdr:colOff>0</xdr:colOff>
      <xdr:row>40</xdr:row>
      <xdr:rowOff>6350</xdr:rowOff>
    </xdr:to>
    <xdr:cxnSp macro="">
      <xdr:nvCxnSpPr>
        <xdr:cNvPr id="89" name="直線コネクタ 50">
          <a:extLst>
            <a:ext uri="{FF2B5EF4-FFF2-40B4-BE49-F238E27FC236}">
              <a16:creationId xmlns:a16="http://schemas.microsoft.com/office/drawing/2014/main" id="{00000000-0008-0000-3300-000059000000}"/>
            </a:ext>
          </a:extLst>
        </xdr:cNvPr>
        <xdr:cNvCxnSpPr>
          <a:cxnSpLocks noChangeShapeType="1"/>
        </xdr:cNvCxnSpPr>
      </xdr:nvCxnSpPr>
      <xdr:spPr bwMode="auto">
        <a:xfrm>
          <a:off x="66579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39</xdr:row>
      <xdr:rowOff>88900</xdr:rowOff>
    </xdr:from>
    <xdr:to>
      <xdr:col>43</xdr:col>
      <xdr:colOff>0</xdr:colOff>
      <xdr:row>40</xdr:row>
      <xdr:rowOff>6350</xdr:rowOff>
    </xdr:to>
    <xdr:cxnSp macro="">
      <xdr:nvCxnSpPr>
        <xdr:cNvPr id="90" name="直線コネクタ 50">
          <a:extLst>
            <a:ext uri="{FF2B5EF4-FFF2-40B4-BE49-F238E27FC236}">
              <a16:creationId xmlns:a16="http://schemas.microsoft.com/office/drawing/2014/main" id="{00000000-0008-0000-3300-00005A000000}"/>
            </a:ext>
          </a:extLst>
        </xdr:cNvPr>
        <xdr:cNvCxnSpPr>
          <a:cxnSpLocks noChangeShapeType="1"/>
        </xdr:cNvCxnSpPr>
      </xdr:nvCxnSpPr>
      <xdr:spPr bwMode="auto">
        <a:xfrm>
          <a:off x="71532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39</xdr:row>
      <xdr:rowOff>88900</xdr:rowOff>
    </xdr:from>
    <xdr:to>
      <xdr:col>45</xdr:col>
      <xdr:colOff>0</xdr:colOff>
      <xdr:row>40</xdr:row>
      <xdr:rowOff>6350</xdr:rowOff>
    </xdr:to>
    <xdr:cxnSp macro="">
      <xdr:nvCxnSpPr>
        <xdr:cNvPr id="91" name="直線コネクタ 50">
          <a:extLst>
            <a:ext uri="{FF2B5EF4-FFF2-40B4-BE49-F238E27FC236}">
              <a16:creationId xmlns:a16="http://schemas.microsoft.com/office/drawing/2014/main" id="{00000000-0008-0000-3300-00005B000000}"/>
            </a:ext>
          </a:extLst>
        </xdr:cNvPr>
        <xdr:cNvCxnSpPr>
          <a:cxnSpLocks noChangeShapeType="1"/>
        </xdr:cNvCxnSpPr>
      </xdr:nvCxnSpPr>
      <xdr:spPr bwMode="auto">
        <a:xfrm>
          <a:off x="740092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39</xdr:row>
      <xdr:rowOff>88900</xdr:rowOff>
    </xdr:from>
    <xdr:to>
      <xdr:col>47</xdr:col>
      <xdr:colOff>0</xdr:colOff>
      <xdr:row>40</xdr:row>
      <xdr:rowOff>6350</xdr:rowOff>
    </xdr:to>
    <xdr:cxnSp macro="">
      <xdr:nvCxnSpPr>
        <xdr:cNvPr id="92" name="直線コネクタ 50">
          <a:extLst>
            <a:ext uri="{FF2B5EF4-FFF2-40B4-BE49-F238E27FC236}">
              <a16:creationId xmlns:a16="http://schemas.microsoft.com/office/drawing/2014/main" id="{00000000-0008-0000-3300-00005C000000}"/>
            </a:ext>
          </a:extLst>
        </xdr:cNvPr>
        <xdr:cNvCxnSpPr>
          <a:cxnSpLocks noChangeShapeType="1"/>
        </xdr:cNvCxnSpPr>
      </xdr:nvCxnSpPr>
      <xdr:spPr bwMode="auto">
        <a:xfrm>
          <a:off x="7648575" y="87185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43</xdr:row>
      <xdr:rowOff>193675</xdr:rowOff>
    </xdr:from>
    <xdr:to>
      <xdr:col>33</xdr:col>
      <xdr:colOff>0</xdr:colOff>
      <xdr:row>45</xdr:row>
      <xdr:rowOff>12700</xdr:rowOff>
    </xdr:to>
    <xdr:cxnSp macro="">
      <xdr:nvCxnSpPr>
        <xdr:cNvPr id="93" name="直線コネクタ 50">
          <a:extLst>
            <a:ext uri="{FF2B5EF4-FFF2-40B4-BE49-F238E27FC236}">
              <a16:creationId xmlns:a16="http://schemas.microsoft.com/office/drawing/2014/main" id="{00000000-0008-0000-3300-00005D000000}"/>
            </a:ext>
          </a:extLst>
        </xdr:cNvPr>
        <xdr:cNvCxnSpPr>
          <a:cxnSpLocks noChangeShapeType="1"/>
        </xdr:cNvCxnSpPr>
      </xdr:nvCxnSpPr>
      <xdr:spPr bwMode="auto">
        <a:xfrm>
          <a:off x="59150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43</xdr:row>
      <xdr:rowOff>193675</xdr:rowOff>
    </xdr:from>
    <xdr:to>
      <xdr:col>41</xdr:col>
      <xdr:colOff>0</xdr:colOff>
      <xdr:row>45</xdr:row>
      <xdr:rowOff>12700</xdr:rowOff>
    </xdr:to>
    <xdr:cxnSp macro="">
      <xdr:nvCxnSpPr>
        <xdr:cNvPr id="94" name="直線コネクタ 50">
          <a:extLst>
            <a:ext uri="{FF2B5EF4-FFF2-40B4-BE49-F238E27FC236}">
              <a16:creationId xmlns:a16="http://schemas.microsoft.com/office/drawing/2014/main" id="{00000000-0008-0000-3300-00005E000000}"/>
            </a:ext>
          </a:extLst>
        </xdr:cNvPr>
        <xdr:cNvCxnSpPr>
          <a:cxnSpLocks noChangeShapeType="1"/>
        </xdr:cNvCxnSpPr>
      </xdr:nvCxnSpPr>
      <xdr:spPr bwMode="auto">
        <a:xfrm>
          <a:off x="6905625" y="9804400"/>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44</xdr:row>
      <xdr:rowOff>79375</xdr:rowOff>
    </xdr:from>
    <xdr:to>
      <xdr:col>27</xdr:col>
      <xdr:colOff>0</xdr:colOff>
      <xdr:row>44</xdr:row>
      <xdr:rowOff>155575</xdr:rowOff>
    </xdr:to>
    <xdr:cxnSp macro="">
      <xdr:nvCxnSpPr>
        <xdr:cNvPr id="95" name="直線コネクタ 50">
          <a:extLst>
            <a:ext uri="{FF2B5EF4-FFF2-40B4-BE49-F238E27FC236}">
              <a16:creationId xmlns:a16="http://schemas.microsoft.com/office/drawing/2014/main" id="{00000000-0008-0000-3300-00005F000000}"/>
            </a:ext>
          </a:extLst>
        </xdr:cNvPr>
        <xdr:cNvCxnSpPr>
          <a:cxnSpLocks noChangeShapeType="1"/>
        </xdr:cNvCxnSpPr>
      </xdr:nvCxnSpPr>
      <xdr:spPr bwMode="auto">
        <a:xfrm>
          <a:off x="51720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44</xdr:row>
      <xdr:rowOff>79375</xdr:rowOff>
    </xdr:from>
    <xdr:to>
      <xdr:col>29</xdr:col>
      <xdr:colOff>0</xdr:colOff>
      <xdr:row>44</xdr:row>
      <xdr:rowOff>155575</xdr:rowOff>
    </xdr:to>
    <xdr:cxnSp macro="">
      <xdr:nvCxnSpPr>
        <xdr:cNvPr id="96" name="直線コネクタ 50">
          <a:extLst>
            <a:ext uri="{FF2B5EF4-FFF2-40B4-BE49-F238E27FC236}">
              <a16:creationId xmlns:a16="http://schemas.microsoft.com/office/drawing/2014/main" id="{00000000-0008-0000-3300-000060000000}"/>
            </a:ext>
          </a:extLst>
        </xdr:cNvPr>
        <xdr:cNvCxnSpPr>
          <a:cxnSpLocks noChangeShapeType="1"/>
        </xdr:cNvCxnSpPr>
      </xdr:nvCxnSpPr>
      <xdr:spPr bwMode="auto">
        <a:xfrm>
          <a:off x="54197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44</xdr:row>
      <xdr:rowOff>79375</xdr:rowOff>
    </xdr:from>
    <xdr:to>
      <xdr:col>31</xdr:col>
      <xdr:colOff>0</xdr:colOff>
      <xdr:row>44</xdr:row>
      <xdr:rowOff>155575</xdr:rowOff>
    </xdr:to>
    <xdr:cxnSp macro="">
      <xdr:nvCxnSpPr>
        <xdr:cNvPr id="97" name="直線コネクタ 50">
          <a:extLst>
            <a:ext uri="{FF2B5EF4-FFF2-40B4-BE49-F238E27FC236}">
              <a16:creationId xmlns:a16="http://schemas.microsoft.com/office/drawing/2014/main" id="{00000000-0008-0000-3300-000061000000}"/>
            </a:ext>
          </a:extLst>
        </xdr:cNvPr>
        <xdr:cNvCxnSpPr>
          <a:cxnSpLocks noChangeShapeType="1"/>
        </xdr:cNvCxnSpPr>
      </xdr:nvCxnSpPr>
      <xdr:spPr bwMode="auto">
        <a:xfrm>
          <a:off x="56673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44</xdr:row>
      <xdr:rowOff>79375</xdr:rowOff>
    </xdr:from>
    <xdr:to>
      <xdr:col>35</xdr:col>
      <xdr:colOff>0</xdr:colOff>
      <xdr:row>44</xdr:row>
      <xdr:rowOff>155575</xdr:rowOff>
    </xdr:to>
    <xdr:cxnSp macro="">
      <xdr:nvCxnSpPr>
        <xdr:cNvPr id="98" name="直線コネクタ 50">
          <a:extLst>
            <a:ext uri="{FF2B5EF4-FFF2-40B4-BE49-F238E27FC236}">
              <a16:creationId xmlns:a16="http://schemas.microsoft.com/office/drawing/2014/main" id="{00000000-0008-0000-3300-000062000000}"/>
            </a:ext>
          </a:extLst>
        </xdr:cNvPr>
        <xdr:cNvCxnSpPr>
          <a:cxnSpLocks noChangeShapeType="1"/>
        </xdr:cNvCxnSpPr>
      </xdr:nvCxnSpPr>
      <xdr:spPr bwMode="auto">
        <a:xfrm>
          <a:off x="61626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44</xdr:row>
      <xdr:rowOff>79375</xdr:rowOff>
    </xdr:from>
    <xdr:to>
      <xdr:col>37</xdr:col>
      <xdr:colOff>9525</xdr:colOff>
      <xdr:row>44</xdr:row>
      <xdr:rowOff>155575</xdr:rowOff>
    </xdr:to>
    <xdr:cxnSp macro="">
      <xdr:nvCxnSpPr>
        <xdr:cNvPr id="99" name="直線コネクタ 50">
          <a:extLst>
            <a:ext uri="{FF2B5EF4-FFF2-40B4-BE49-F238E27FC236}">
              <a16:creationId xmlns:a16="http://schemas.microsoft.com/office/drawing/2014/main" id="{00000000-0008-0000-3300-000063000000}"/>
            </a:ext>
          </a:extLst>
        </xdr:cNvPr>
        <xdr:cNvCxnSpPr>
          <a:cxnSpLocks noChangeShapeType="1"/>
        </xdr:cNvCxnSpPr>
      </xdr:nvCxnSpPr>
      <xdr:spPr bwMode="auto">
        <a:xfrm>
          <a:off x="6419850"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44</xdr:row>
      <xdr:rowOff>79375</xdr:rowOff>
    </xdr:from>
    <xdr:to>
      <xdr:col>39</xdr:col>
      <xdr:colOff>0</xdr:colOff>
      <xdr:row>44</xdr:row>
      <xdr:rowOff>155575</xdr:rowOff>
    </xdr:to>
    <xdr:cxnSp macro="">
      <xdr:nvCxnSpPr>
        <xdr:cNvPr id="100" name="直線コネクタ 50">
          <a:extLst>
            <a:ext uri="{FF2B5EF4-FFF2-40B4-BE49-F238E27FC236}">
              <a16:creationId xmlns:a16="http://schemas.microsoft.com/office/drawing/2014/main" id="{00000000-0008-0000-3300-000064000000}"/>
            </a:ext>
          </a:extLst>
        </xdr:cNvPr>
        <xdr:cNvCxnSpPr>
          <a:cxnSpLocks noChangeShapeType="1"/>
        </xdr:cNvCxnSpPr>
      </xdr:nvCxnSpPr>
      <xdr:spPr bwMode="auto">
        <a:xfrm>
          <a:off x="66579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44</xdr:row>
      <xdr:rowOff>79375</xdr:rowOff>
    </xdr:from>
    <xdr:to>
      <xdr:col>43</xdr:col>
      <xdr:colOff>0</xdr:colOff>
      <xdr:row>44</xdr:row>
      <xdr:rowOff>155575</xdr:rowOff>
    </xdr:to>
    <xdr:cxnSp macro="">
      <xdr:nvCxnSpPr>
        <xdr:cNvPr id="101" name="直線コネクタ 50">
          <a:extLst>
            <a:ext uri="{FF2B5EF4-FFF2-40B4-BE49-F238E27FC236}">
              <a16:creationId xmlns:a16="http://schemas.microsoft.com/office/drawing/2014/main" id="{00000000-0008-0000-3300-000065000000}"/>
            </a:ext>
          </a:extLst>
        </xdr:cNvPr>
        <xdr:cNvCxnSpPr>
          <a:cxnSpLocks noChangeShapeType="1"/>
        </xdr:cNvCxnSpPr>
      </xdr:nvCxnSpPr>
      <xdr:spPr bwMode="auto">
        <a:xfrm>
          <a:off x="71532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44</xdr:row>
      <xdr:rowOff>79375</xdr:rowOff>
    </xdr:from>
    <xdr:to>
      <xdr:col>45</xdr:col>
      <xdr:colOff>0</xdr:colOff>
      <xdr:row>44</xdr:row>
      <xdr:rowOff>155575</xdr:rowOff>
    </xdr:to>
    <xdr:cxnSp macro="">
      <xdr:nvCxnSpPr>
        <xdr:cNvPr id="102" name="直線コネクタ 50">
          <a:extLst>
            <a:ext uri="{FF2B5EF4-FFF2-40B4-BE49-F238E27FC236}">
              <a16:creationId xmlns:a16="http://schemas.microsoft.com/office/drawing/2014/main" id="{00000000-0008-0000-3300-000066000000}"/>
            </a:ext>
          </a:extLst>
        </xdr:cNvPr>
        <xdr:cNvCxnSpPr>
          <a:cxnSpLocks noChangeShapeType="1"/>
        </xdr:cNvCxnSpPr>
      </xdr:nvCxnSpPr>
      <xdr:spPr bwMode="auto">
        <a:xfrm>
          <a:off x="740092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44</xdr:row>
      <xdr:rowOff>79375</xdr:rowOff>
    </xdr:from>
    <xdr:to>
      <xdr:col>47</xdr:col>
      <xdr:colOff>0</xdr:colOff>
      <xdr:row>44</xdr:row>
      <xdr:rowOff>155575</xdr:rowOff>
    </xdr:to>
    <xdr:cxnSp macro="">
      <xdr:nvCxnSpPr>
        <xdr:cNvPr id="103" name="直線コネクタ 50">
          <a:extLst>
            <a:ext uri="{FF2B5EF4-FFF2-40B4-BE49-F238E27FC236}">
              <a16:creationId xmlns:a16="http://schemas.microsoft.com/office/drawing/2014/main" id="{00000000-0008-0000-3300-000067000000}"/>
            </a:ext>
          </a:extLst>
        </xdr:cNvPr>
        <xdr:cNvCxnSpPr>
          <a:cxnSpLocks noChangeShapeType="1"/>
        </xdr:cNvCxnSpPr>
      </xdr:nvCxnSpPr>
      <xdr:spPr bwMode="auto">
        <a:xfrm>
          <a:off x="7648575" y="9899650"/>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46</xdr:row>
      <xdr:rowOff>193675</xdr:rowOff>
    </xdr:from>
    <xdr:to>
      <xdr:col>33</xdr:col>
      <xdr:colOff>0</xdr:colOff>
      <xdr:row>48</xdr:row>
      <xdr:rowOff>3175</xdr:rowOff>
    </xdr:to>
    <xdr:cxnSp macro="">
      <xdr:nvCxnSpPr>
        <xdr:cNvPr id="104" name="直線コネクタ 50">
          <a:extLst>
            <a:ext uri="{FF2B5EF4-FFF2-40B4-BE49-F238E27FC236}">
              <a16:creationId xmlns:a16="http://schemas.microsoft.com/office/drawing/2014/main" id="{00000000-0008-0000-3300-000068000000}"/>
            </a:ext>
          </a:extLst>
        </xdr:cNvPr>
        <xdr:cNvCxnSpPr>
          <a:cxnSpLocks noChangeShapeType="1"/>
        </xdr:cNvCxnSpPr>
      </xdr:nvCxnSpPr>
      <xdr:spPr bwMode="auto">
        <a:xfrm>
          <a:off x="59150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46</xdr:row>
      <xdr:rowOff>193675</xdr:rowOff>
    </xdr:from>
    <xdr:to>
      <xdr:col>41</xdr:col>
      <xdr:colOff>0</xdr:colOff>
      <xdr:row>48</xdr:row>
      <xdr:rowOff>3175</xdr:rowOff>
    </xdr:to>
    <xdr:cxnSp macro="">
      <xdr:nvCxnSpPr>
        <xdr:cNvPr id="105" name="直線コネクタ 50">
          <a:extLst>
            <a:ext uri="{FF2B5EF4-FFF2-40B4-BE49-F238E27FC236}">
              <a16:creationId xmlns:a16="http://schemas.microsoft.com/office/drawing/2014/main" id="{00000000-0008-0000-3300-000069000000}"/>
            </a:ext>
          </a:extLst>
        </xdr:cNvPr>
        <xdr:cNvCxnSpPr>
          <a:cxnSpLocks noChangeShapeType="1"/>
        </xdr:cNvCxnSpPr>
      </xdr:nvCxnSpPr>
      <xdr:spPr bwMode="auto">
        <a:xfrm>
          <a:off x="6905625" y="10480675"/>
          <a:ext cx="0" cy="1809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47</xdr:row>
      <xdr:rowOff>88900</xdr:rowOff>
    </xdr:from>
    <xdr:to>
      <xdr:col>27</xdr:col>
      <xdr:colOff>0</xdr:colOff>
      <xdr:row>48</xdr:row>
      <xdr:rowOff>6350</xdr:rowOff>
    </xdr:to>
    <xdr:cxnSp macro="">
      <xdr:nvCxnSpPr>
        <xdr:cNvPr id="106" name="直線コネクタ 50">
          <a:extLst>
            <a:ext uri="{FF2B5EF4-FFF2-40B4-BE49-F238E27FC236}">
              <a16:creationId xmlns:a16="http://schemas.microsoft.com/office/drawing/2014/main" id="{00000000-0008-0000-3300-00006A000000}"/>
            </a:ext>
          </a:extLst>
        </xdr:cNvPr>
        <xdr:cNvCxnSpPr>
          <a:cxnSpLocks noChangeShapeType="1"/>
        </xdr:cNvCxnSpPr>
      </xdr:nvCxnSpPr>
      <xdr:spPr bwMode="auto">
        <a:xfrm>
          <a:off x="51720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47</xdr:row>
      <xdr:rowOff>88900</xdr:rowOff>
    </xdr:from>
    <xdr:to>
      <xdr:col>29</xdr:col>
      <xdr:colOff>0</xdr:colOff>
      <xdr:row>48</xdr:row>
      <xdr:rowOff>6350</xdr:rowOff>
    </xdr:to>
    <xdr:cxnSp macro="">
      <xdr:nvCxnSpPr>
        <xdr:cNvPr id="107" name="直線コネクタ 50">
          <a:extLst>
            <a:ext uri="{FF2B5EF4-FFF2-40B4-BE49-F238E27FC236}">
              <a16:creationId xmlns:a16="http://schemas.microsoft.com/office/drawing/2014/main" id="{00000000-0008-0000-3300-00006B000000}"/>
            </a:ext>
          </a:extLst>
        </xdr:cNvPr>
        <xdr:cNvCxnSpPr>
          <a:cxnSpLocks noChangeShapeType="1"/>
        </xdr:cNvCxnSpPr>
      </xdr:nvCxnSpPr>
      <xdr:spPr bwMode="auto">
        <a:xfrm>
          <a:off x="54197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47</xdr:row>
      <xdr:rowOff>88900</xdr:rowOff>
    </xdr:from>
    <xdr:to>
      <xdr:col>31</xdr:col>
      <xdr:colOff>0</xdr:colOff>
      <xdr:row>48</xdr:row>
      <xdr:rowOff>6350</xdr:rowOff>
    </xdr:to>
    <xdr:cxnSp macro="">
      <xdr:nvCxnSpPr>
        <xdr:cNvPr id="108" name="直線コネクタ 50">
          <a:extLst>
            <a:ext uri="{FF2B5EF4-FFF2-40B4-BE49-F238E27FC236}">
              <a16:creationId xmlns:a16="http://schemas.microsoft.com/office/drawing/2014/main" id="{00000000-0008-0000-3300-00006C000000}"/>
            </a:ext>
          </a:extLst>
        </xdr:cNvPr>
        <xdr:cNvCxnSpPr>
          <a:cxnSpLocks noChangeShapeType="1"/>
        </xdr:cNvCxnSpPr>
      </xdr:nvCxnSpPr>
      <xdr:spPr bwMode="auto">
        <a:xfrm>
          <a:off x="56673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47</xdr:row>
      <xdr:rowOff>88900</xdr:rowOff>
    </xdr:from>
    <xdr:to>
      <xdr:col>35</xdr:col>
      <xdr:colOff>0</xdr:colOff>
      <xdr:row>48</xdr:row>
      <xdr:rowOff>6350</xdr:rowOff>
    </xdr:to>
    <xdr:cxnSp macro="">
      <xdr:nvCxnSpPr>
        <xdr:cNvPr id="109" name="直線コネクタ 50">
          <a:extLst>
            <a:ext uri="{FF2B5EF4-FFF2-40B4-BE49-F238E27FC236}">
              <a16:creationId xmlns:a16="http://schemas.microsoft.com/office/drawing/2014/main" id="{00000000-0008-0000-3300-00006D000000}"/>
            </a:ext>
          </a:extLst>
        </xdr:cNvPr>
        <xdr:cNvCxnSpPr>
          <a:cxnSpLocks noChangeShapeType="1"/>
        </xdr:cNvCxnSpPr>
      </xdr:nvCxnSpPr>
      <xdr:spPr bwMode="auto">
        <a:xfrm>
          <a:off x="61626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47</xdr:row>
      <xdr:rowOff>88900</xdr:rowOff>
    </xdr:from>
    <xdr:to>
      <xdr:col>37</xdr:col>
      <xdr:colOff>9525</xdr:colOff>
      <xdr:row>48</xdr:row>
      <xdr:rowOff>6350</xdr:rowOff>
    </xdr:to>
    <xdr:cxnSp macro="">
      <xdr:nvCxnSpPr>
        <xdr:cNvPr id="110" name="直線コネクタ 50">
          <a:extLst>
            <a:ext uri="{FF2B5EF4-FFF2-40B4-BE49-F238E27FC236}">
              <a16:creationId xmlns:a16="http://schemas.microsoft.com/office/drawing/2014/main" id="{00000000-0008-0000-3300-00006E000000}"/>
            </a:ext>
          </a:extLst>
        </xdr:cNvPr>
        <xdr:cNvCxnSpPr>
          <a:cxnSpLocks noChangeShapeType="1"/>
        </xdr:cNvCxnSpPr>
      </xdr:nvCxnSpPr>
      <xdr:spPr bwMode="auto">
        <a:xfrm>
          <a:off x="6419850"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47</xdr:row>
      <xdr:rowOff>88900</xdr:rowOff>
    </xdr:from>
    <xdr:to>
      <xdr:col>39</xdr:col>
      <xdr:colOff>0</xdr:colOff>
      <xdr:row>48</xdr:row>
      <xdr:rowOff>6350</xdr:rowOff>
    </xdr:to>
    <xdr:cxnSp macro="">
      <xdr:nvCxnSpPr>
        <xdr:cNvPr id="111" name="直線コネクタ 50">
          <a:extLst>
            <a:ext uri="{FF2B5EF4-FFF2-40B4-BE49-F238E27FC236}">
              <a16:creationId xmlns:a16="http://schemas.microsoft.com/office/drawing/2014/main" id="{00000000-0008-0000-3300-00006F000000}"/>
            </a:ext>
          </a:extLst>
        </xdr:cNvPr>
        <xdr:cNvCxnSpPr>
          <a:cxnSpLocks noChangeShapeType="1"/>
        </xdr:cNvCxnSpPr>
      </xdr:nvCxnSpPr>
      <xdr:spPr bwMode="auto">
        <a:xfrm>
          <a:off x="66579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47</xdr:row>
      <xdr:rowOff>88900</xdr:rowOff>
    </xdr:from>
    <xdr:to>
      <xdr:col>43</xdr:col>
      <xdr:colOff>0</xdr:colOff>
      <xdr:row>48</xdr:row>
      <xdr:rowOff>6350</xdr:rowOff>
    </xdr:to>
    <xdr:cxnSp macro="">
      <xdr:nvCxnSpPr>
        <xdr:cNvPr id="112" name="直線コネクタ 50">
          <a:extLst>
            <a:ext uri="{FF2B5EF4-FFF2-40B4-BE49-F238E27FC236}">
              <a16:creationId xmlns:a16="http://schemas.microsoft.com/office/drawing/2014/main" id="{00000000-0008-0000-3300-000070000000}"/>
            </a:ext>
          </a:extLst>
        </xdr:cNvPr>
        <xdr:cNvCxnSpPr>
          <a:cxnSpLocks noChangeShapeType="1"/>
        </xdr:cNvCxnSpPr>
      </xdr:nvCxnSpPr>
      <xdr:spPr bwMode="auto">
        <a:xfrm>
          <a:off x="71532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47</xdr:row>
      <xdr:rowOff>88900</xdr:rowOff>
    </xdr:from>
    <xdr:to>
      <xdr:col>45</xdr:col>
      <xdr:colOff>0</xdr:colOff>
      <xdr:row>48</xdr:row>
      <xdr:rowOff>6350</xdr:rowOff>
    </xdr:to>
    <xdr:cxnSp macro="">
      <xdr:nvCxnSpPr>
        <xdr:cNvPr id="113" name="直線コネクタ 50">
          <a:extLst>
            <a:ext uri="{FF2B5EF4-FFF2-40B4-BE49-F238E27FC236}">
              <a16:creationId xmlns:a16="http://schemas.microsoft.com/office/drawing/2014/main" id="{00000000-0008-0000-3300-000071000000}"/>
            </a:ext>
          </a:extLst>
        </xdr:cNvPr>
        <xdr:cNvCxnSpPr>
          <a:cxnSpLocks noChangeShapeType="1"/>
        </xdr:cNvCxnSpPr>
      </xdr:nvCxnSpPr>
      <xdr:spPr bwMode="auto">
        <a:xfrm>
          <a:off x="740092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47</xdr:row>
      <xdr:rowOff>88900</xdr:rowOff>
    </xdr:from>
    <xdr:to>
      <xdr:col>47</xdr:col>
      <xdr:colOff>0</xdr:colOff>
      <xdr:row>48</xdr:row>
      <xdr:rowOff>6350</xdr:rowOff>
    </xdr:to>
    <xdr:cxnSp macro="">
      <xdr:nvCxnSpPr>
        <xdr:cNvPr id="114" name="直線コネクタ 50">
          <a:extLst>
            <a:ext uri="{FF2B5EF4-FFF2-40B4-BE49-F238E27FC236}">
              <a16:creationId xmlns:a16="http://schemas.microsoft.com/office/drawing/2014/main" id="{00000000-0008-0000-3300-000072000000}"/>
            </a:ext>
          </a:extLst>
        </xdr:cNvPr>
        <xdr:cNvCxnSpPr>
          <a:cxnSpLocks noChangeShapeType="1"/>
        </xdr:cNvCxnSpPr>
      </xdr:nvCxnSpPr>
      <xdr:spPr bwMode="auto">
        <a:xfrm>
          <a:off x="7648575" y="10585450"/>
          <a:ext cx="0" cy="7937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33</xdr:col>
      <xdr:colOff>0</xdr:colOff>
      <xdr:row>52</xdr:row>
      <xdr:rowOff>193675</xdr:rowOff>
    </xdr:from>
    <xdr:to>
      <xdr:col>33</xdr:col>
      <xdr:colOff>0</xdr:colOff>
      <xdr:row>54</xdr:row>
      <xdr:rowOff>12700</xdr:rowOff>
    </xdr:to>
    <xdr:cxnSp macro="">
      <xdr:nvCxnSpPr>
        <xdr:cNvPr id="115" name="直線コネクタ 50">
          <a:extLst>
            <a:ext uri="{FF2B5EF4-FFF2-40B4-BE49-F238E27FC236}">
              <a16:creationId xmlns:a16="http://schemas.microsoft.com/office/drawing/2014/main" id="{00000000-0008-0000-3300-000073000000}"/>
            </a:ext>
          </a:extLst>
        </xdr:cNvPr>
        <xdr:cNvCxnSpPr>
          <a:cxnSpLocks noChangeShapeType="1"/>
        </xdr:cNvCxnSpPr>
      </xdr:nvCxnSpPr>
      <xdr:spPr bwMode="auto">
        <a:xfrm>
          <a:off x="59150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41</xdr:col>
      <xdr:colOff>0</xdr:colOff>
      <xdr:row>52</xdr:row>
      <xdr:rowOff>193675</xdr:rowOff>
    </xdr:from>
    <xdr:to>
      <xdr:col>41</xdr:col>
      <xdr:colOff>0</xdr:colOff>
      <xdr:row>54</xdr:row>
      <xdr:rowOff>12700</xdr:rowOff>
    </xdr:to>
    <xdr:cxnSp macro="">
      <xdr:nvCxnSpPr>
        <xdr:cNvPr id="116" name="直線コネクタ 50">
          <a:extLst>
            <a:ext uri="{FF2B5EF4-FFF2-40B4-BE49-F238E27FC236}">
              <a16:creationId xmlns:a16="http://schemas.microsoft.com/office/drawing/2014/main" id="{00000000-0008-0000-3300-000074000000}"/>
            </a:ext>
          </a:extLst>
        </xdr:cNvPr>
        <xdr:cNvCxnSpPr>
          <a:cxnSpLocks noChangeShapeType="1"/>
        </xdr:cNvCxnSpPr>
      </xdr:nvCxnSpPr>
      <xdr:spPr bwMode="auto">
        <a:xfrm>
          <a:off x="6905625" y="11833225"/>
          <a:ext cx="0" cy="1905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27</xdr:col>
      <xdr:colOff>0</xdr:colOff>
      <xdr:row>53</xdr:row>
      <xdr:rowOff>79375</xdr:rowOff>
    </xdr:from>
    <xdr:to>
      <xdr:col>27</xdr:col>
      <xdr:colOff>0</xdr:colOff>
      <xdr:row>53</xdr:row>
      <xdr:rowOff>155575</xdr:rowOff>
    </xdr:to>
    <xdr:cxnSp macro="">
      <xdr:nvCxnSpPr>
        <xdr:cNvPr id="117" name="直線コネクタ 50">
          <a:extLst>
            <a:ext uri="{FF2B5EF4-FFF2-40B4-BE49-F238E27FC236}">
              <a16:creationId xmlns:a16="http://schemas.microsoft.com/office/drawing/2014/main" id="{00000000-0008-0000-3300-000075000000}"/>
            </a:ext>
          </a:extLst>
        </xdr:cNvPr>
        <xdr:cNvCxnSpPr>
          <a:cxnSpLocks noChangeShapeType="1"/>
        </xdr:cNvCxnSpPr>
      </xdr:nvCxnSpPr>
      <xdr:spPr bwMode="auto">
        <a:xfrm>
          <a:off x="51720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29</xdr:col>
      <xdr:colOff>0</xdr:colOff>
      <xdr:row>53</xdr:row>
      <xdr:rowOff>79375</xdr:rowOff>
    </xdr:from>
    <xdr:to>
      <xdr:col>29</xdr:col>
      <xdr:colOff>0</xdr:colOff>
      <xdr:row>53</xdr:row>
      <xdr:rowOff>155575</xdr:rowOff>
    </xdr:to>
    <xdr:cxnSp macro="">
      <xdr:nvCxnSpPr>
        <xdr:cNvPr id="118" name="直線コネクタ 50">
          <a:extLst>
            <a:ext uri="{FF2B5EF4-FFF2-40B4-BE49-F238E27FC236}">
              <a16:creationId xmlns:a16="http://schemas.microsoft.com/office/drawing/2014/main" id="{00000000-0008-0000-3300-000076000000}"/>
            </a:ext>
          </a:extLst>
        </xdr:cNvPr>
        <xdr:cNvCxnSpPr>
          <a:cxnSpLocks noChangeShapeType="1"/>
        </xdr:cNvCxnSpPr>
      </xdr:nvCxnSpPr>
      <xdr:spPr bwMode="auto">
        <a:xfrm>
          <a:off x="54197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31</xdr:col>
      <xdr:colOff>0</xdr:colOff>
      <xdr:row>53</xdr:row>
      <xdr:rowOff>79375</xdr:rowOff>
    </xdr:from>
    <xdr:to>
      <xdr:col>31</xdr:col>
      <xdr:colOff>0</xdr:colOff>
      <xdr:row>53</xdr:row>
      <xdr:rowOff>155575</xdr:rowOff>
    </xdr:to>
    <xdr:cxnSp macro="">
      <xdr:nvCxnSpPr>
        <xdr:cNvPr id="119" name="直線コネクタ 50">
          <a:extLst>
            <a:ext uri="{FF2B5EF4-FFF2-40B4-BE49-F238E27FC236}">
              <a16:creationId xmlns:a16="http://schemas.microsoft.com/office/drawing/2014/main" id="{00000000-0008-0000-3300-000077000000}"/>
            </a:ext>
          </a:extLst>
        </xdr:cNvPr>
        <xdr:cNvCxnSpPr>
          <a:cxnSpLocks noChangeShapeType="1"/>
        </xdr:cNvCxnSpPr>
      </xdr:nvCxnSpPr>
      <xdr:spPr bwMode="auto">
        <a:xfrm>
          <a:off x="56673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0</xdr:colOff>
      <xdr:row>53</xdr:row>
      <xdr:rowOff>79375</xdr:rowOff>
    </xdr:from>
    <xdr:to>
      <xdr:col>35</xdr:col>
      <xdr:colOff>0</xdr:colOff>
      <xdr:row>53</xdr:row>
      <xdr:rowOff>155575</xdr:rowOff>
    </xdr:to>
    <xdr:cxnSp macro="">
      <xdr:nvCxnSpPr>
        <xdr:cNvPr id="120" name="直線コネクタ 50">
          <a:extLst>
            <a:ext uri="{FF2B5EF4-FFF2-40B4-BE49-F238E27FC236}">
              <a16:creationId xmlns:a16="http://schemas.microsoft.com/office/drawing/2014/main" id="{00000000-0008-0000-3300-000078000000}"/>
            </a:ext>
          </a:extLst>
        </xdr:cNvPr>
        <xdr:cNvCxnSpPr>
          <a:cxnSpLocks noChangeShapeType="1"/>
        </xdr:cNvCxnSpPr>
      </xdr:nvCxnSpPr>
      <xdr:spPr bwMode="auto">
        <a:xfrm>
          <a:off x="61626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37</xdr:col>
      <xdr:colOff>9525</xdr:colOff>
      <xdr:row>53</xdr:row>
      <xdr:rowOff>79375</xdr:rowOff>
    </xdr:from>
    <xdr:to>
      <xdr:col>37</xdr:col>
      <xdr:colOff>9525</xdr:colOff>
      <xdr:row>53</xdr:row>
      <xdr:rowOff>155575</xdr:rowOff>
    </xdr:to>
    <xdr:cxnSp macro="">
      <xdr:nvCxnSpPr>
        <xdr:cNvPr id="121" name="直線コネクタ 50">
          <a:extLst>
            <a:ext uri="{FF2B5EF4-FFF2-40B4-BE49-F238E27FC236}">
              <a16:creationId xmlns:a16="http://schemas.microsoft.com/office/drawing/2014/main" id="{00000000-0008-0000-3300-000079000000}"/>
            </a:ext>
          </a:extLst>
        </xdr:cNvPr>
        <xdr:cNvCxnSpPr>
          <a:cxnSpLocks noChangeShapeType="1"/>
        </xdr:cNvCxnSpPr>
      </xdr:nvCxnSpPr>
      <xdr:spPr bwMode="auto">
        <a:xfrm>
          <a:off x="6419850"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39</xdr:col>
      <xdr:colOff>0</xdr:colOff>
      <xdr:row>53</xdr:row>
      <xdr:rowOff>79375</xdr:rowOff>
    </xdr:from>
    <xdr:to>
      <xdr:col>39</xdr:col>
      <xdr:colOff>0</xdr:colOff>
      <xdr:row>53</xdr:row>
      <xdr:rowOff>155575</xdr:rowOff>
    </xdr:to>
    <xdr:cxnSp macro="">
      <xdr:nvCxnSpPr>
        <xdr:cNvPr id="122" name="直線コネクタ 50">
          <a:extLst>
            <a:ext uri="{FF2B5EF4-FFF2-40B4-BE49-F238E27FC236}">
              <a16:creationId xmlns:a16="http://schemas.microsoft.com/office/drawing/2014/main" id="{00000000-0008-0000-3300-00007A000000}"/>
            </a:ext>
          </a:extLst>
        </xdr:cNvPr>
        <xdr:cNvCxnSpPr>
          <a:cxnSpLocks noChangeShapeType="1"/>
        </xdr:cNvCxnSpPr>
      </xdr:nvCxnSpPr>
      <xdr:spPr bwMode="auto">
        <a:xfrm>
          <a:off x="66579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43</xdr:col>
      <xdr:colOff>0</xdr:colOff>
      <xdr:row>53</xdr:row>
      <xdr:rowOff>79375</xdr:rowOff>
    </xdr:from>
    <xdr:to>
      <xdr:col>43</xdr:col>
      <xdr:colOff>0</xdr:colOff>
      <xdr:row>53</xdr:row>
      <xdr:rowOff>155575</xdr:rowOff>
    </xdr:to>
    <xdr:cxnSp macro="">
      <xdr:nvCxnSpPr>
        <xdr:cNvPr id="123" name="直線コネクタ 50">
          <a:extLst>
            <a:ext uri="{FF2B5EF4-FFF2-40B4-BE49-F238E27FC236}">
              <a16:creationId xmlns:a16="http://schemas.microsoft.com/office/drawing/2014/main" id="{00000000-0008-0000-3300-00007B000000}"/>
            </a:ext>
          </a:extLst>
        </xdr:cNvPr>
        <xdr:cNvCxnSpPr>
          <a:cxnSpLocks noChangeShapeType="1"/>
        </xdr:cNvCxnSpPr>
      </xdr:nvCxnSpPr>
      <xdr:spPr bwMode="auto">
        <a:xfrm>
          <a:off x="71532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45</xdr:col>
      <xdr:colOff>0</xdr:colOff>
      <xdr:row>53</xdr:row>
      <xdr:rowOff>79375</xdr:rowOff>
    </xdr:from>
    <xdr:to>
      <xdr:col>45</xdr:col>
      <xdr:colOff>0</xdr:colOff>
      <xdr:row>53</xdr:row>
      <xdr:rowOff>155575</xdr:rowOff>
    </xdr:to>
    <xdr:cxnSp macro="">
      <xdr:nvCxnSpPr>
        <xdr:cNvPr id="124" name="直線コネクタ 50">
          <a:extLst>
            <a:ext uri="{FF2B5EF4-FFF2-40B4-BE49-F238E27FC236}">
              <a16:creationId xmlns:a16="http://schemas.microsoft.com/office/drawing/2014/main" id="{00000000-0008-0000-3300-00007C000000}"/>
            </a:ext>
          </a:extLst>
        </xdr:cNvPr>
        <xdr:cNvCxnSpPr>
          <a:cxnSpLocks noChangeShapeType="1"/>
        </xdr:cNvCxnSpPr>
      </xdr:nvCxnSpPr>
      <xdr:spPr bwMode="auto">
        <a:xfrm>
          <a:off x="740092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47</xdr:col>
      <xdr:colOff>0</xdr:colOff>
      <xdr:row>53</xdr:row>
      <xdr:rowOff>79375</xdr:rowOff>
    </xdr:from>
    <xdr:to>
      <xdr:col>47</xdr:col>
      <xdr:colOff>0</xdr:colOff>
      <xdr:row>53</xdr:row>
      <xdr:rowOff>155575</xdr:rowOff>
    </xdr:to>
    <xdr:cxnSp macro="">
      <xdr:nvCxnSpPr>
        <xdr:cNvPr id="125" name="直線コネクタ 50">
          <a:extLst>
            <a:ext uri="{FF2B5EF4-FFF2-40B4-BE49-F238E27FC236}">
              <a16:creationId xmlns:a16="http://schemas.microsoft.com/office/drawing/2014/main" id="{00000000-0008-0000-3300-00007D000000}"/>
            </a:ext>
          </a:extLst>
        </xdr:cNvPr>
        <xdr:cNvCxnSpPr>
          <a:cxnSpLocks noChangeShapeType="1"/>
        </xdr:cNvCxnSpPr>
      </xdr:nvCxnSpPr>
      <xdr:spPr bwMode="auto">
        <a:xfrm>
          <a:off x="7648575" y="119284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twoCellAnchor>
  <xdr:twoCellAnchor editAs="oneCell">
    <xdr:from>
      <xdr:col>35</xdr:col>
      <xdr:colOff>15874</xdr:colOff>
      <xdr:row>25</xdr:row>
      <xdr:rowOff>206375</xdr:rowOff>
    </xdr:from>
    <xdr:to>
      <xdr:col>36</xdr:col>
      <xdr:colOff>32874</xdr:colOff>
      <xdr:row>26</xdr:row>
      <xdr:rowOff>47625</xdr:rowOff>
    </xdr:to>
    <xdr:sp macro="" textlink="">
      <xdr:nvSpPr>
        <xdr:cNvPr id="126" name="円/楕円 2">
          <a:extLst>
            <a:ext uri="{FF2B5EF4-FFF2-40B4-BE49-F238E27FC236}">
              <a16:creationId xmlns:a16="http://schemas.microsoft.com/office/drawing/2014/main" id="{00000000-0008-0000-3300-00007E000000}"/>
            </a:ext>
          </a:extLst>
        </xdr:cNvPr>
        <xdr:cNvSpPr/>
      </xdr:nvSpPr>
      <xdr:spPr>
        <a:xfrm>
          <a:off x="6178549" y="5616575"/>
          <a:ext cx="140825"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25</xdr:row>
      <xdr:rowOff>0</xdr:rowOff>
    </xdr:from>
    <xdr:to>
      <xdr:col>107</xdr:col>
      <xdr:colOff>144000</xdr:colOff>
      <xdr:row>25</xdr:row>
      <xdr:rowOff>142875</xdr:rowOff>
    </xdr:to>
    <xdr:sp macro="" textlink="">
      <xdr:nvSpPr>
        <xdr:cNvPr id="127" name="円/楕円 133">
          <a:extLst>
            <a:ext uri="{FF2B5EF4-FFF2-40B4-BE49-F238E27FC236}">
              <a16:creationId xmlns:a16="http://schemas.microsoft.com/office/drawing/2014/main" id="{00000000-0008-0000-3300-00007F000000}"/>
            </a:ext>
          </a:extLst>
        </xdr:cNvPr>
        <xdr:cNvSpPr/>
      </xdr:nvSpPr>
      <xdr:spPr>
        <a:xfrm>
          <a:off x="18345150" y="5410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27</xdr:row>
      <xdr:rowOff>111125</xdr:rowOff>
    </xdr:from>
    <xdr:to>
      <xdr:col>107</xdr:col>
      <xdr:colOff>144000</xdr:colOff>
      <xdr:row>28</xdr:row>
      <xdr:rowOff>95250</xdr:rowOff>
    </xdr:to>
    <xdr:sp macro="" textlink="">
      <xdr:nvSpPr>
        <xdr:cNvPr id="128" name="円/楕円 135">
          <a:extLst>
            <a:ext uri="{FF2B5EF4-FFF2-40B4-BE49-F238E27FC236}">
              <a16:creationId xmlns:a16="http://schemas.microsoft.com/office/drawing/2014/main" id="{00000000-0008-0000-3300-000080000000}"/>
            </a:ext>
          </a:extLst>
        </xdr:cNvPr>
        <xdr:cNvSpPr/>
      </xdr:nvSpPr>
      <xdr:spPr>
        <a:xfrm>
          <a:off x="18345150" y="6035675"/>
          <a:ext cx="144000" cy="146050"/>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108</xdr:col>
      <xdr:colOff>0</xdr:colOff>
      <xdr:row>29</xdr:row>
      <xdr:rowOff>0</xdr:rowOff>
    </xdr:from>
    <xdr:to>
      <xdr:col>108</xdr:col>
      <xdr:colOff>144000</xdr:colOff>
      <xdr:row>29</xdr:row>
      <xdr:rowOff>142875</xdr:rowOff>
    </xdr:to>
    <xdr:sp macro="" textlink="">
      <xdr:nvSpPr>
        <xdr:cNvPr id="129" name="円/楕円 137">
          <a:extLst>
            <a:ext uri="{FF2B5EF4-FFF2-40B4-BE49-F238E27FC236}">
              <a16:creationId xmlns:a16="http://schemas.microsoft.com/office/drawing/2014/main" id="{00000000-0008-0000-3300-000081000000}"/>
            </a:ext>
          </a:extLst>
        </xdr:cNvPr>
        <xdr:cNvSpPr/>
      </xdr:nvSpPr>
      <xdr:spPr>
        <a:xfrm>
          <a:off x="18507075" y="6391275"/>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31</xdr:row>
      <xdr:rowOff>0</xdr:rowOff>
    </xdr:from>
    <xdr:to>
      <xdr:col>107</xdr:col>
      <xdr:colOff>144000</xdr:colOff>
      <xdr:row>31</xdr:row>
      <xdr:rowOff>142875</xdr:rowOff>
    </xdr:to>
    <xdr:sp macro="" textlink="">
      <xdr:nvSpPr>
        <xdr:cNvPr id="130" name="円/楕円 139">
          <a:extLst>
            <a:ext uri="{FF2B5EF4-FFF2-40B4-BE49-F238E27FC236}">
              <a16:creationId xmlns:a16="http://schemas.microsoft.com/office/drawing/2014/main" id="{00000000-0008-0000-3300-000082000000}"/>
            </a:ext>
          </a:extLst>
        </xdr:cNvPr>
        <xdr:cNvSpPr/>
      </xdr:nvSpPr>
      <xdr:spPr>
        <a:xfrm>
          <a:off x="18345150" y="676275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45</xdr:row>
      <xdr:rowOff>0</xdr:rowOff>
    </xdr:from>
    <xdr:to>
      <xdr:col>107</xdr:col>
      <xdr:colOff>144000</xdr:colOff>
      <xdr:row>45</xdr:row>
      <xdr:rowOff>142875</xdr:rowOff>
    </xdr:to>
    <xdr:sp macro="" textlink="">
      <xdr:nvSpPr>
        <xdr:cNvPr id="131" name="円/楕円 141">
          <a:extLst>
            <a:ext uri="{FF2B5EF4-FFF2-40B4-BE49-F238E27FC236}">
              <a16:creationId xmlns:a16="http://schemas.microsoft.com/office/drawing/2014/main" id="{00000000-0008-0000-3300-000083000000}"/>
            </a:ext>
          </a:extLst>
        </xdr:cNvPr>
        <xdr:cNvSpPr/>
      </xdr:nvSpPr>
      <xdr:spPr>
        <a:xfrm>
          <a:off x="18345150" y="99822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107</xdr:col>
      <xdr:colOff>0</xdr:colOff>
      <xdr:row>46</xdr:row>
      <xdr:rowOff>0</xdr:rowOff>
    </xdr:from>
    <xdr:to>
      <xdr:col>107</xdr:col>
      <xdr:colOff>144000</xdr:colOff>
      <xdr:row>46</xdr:row>
      <xdr:rowOff>142875</xdr:rowOff>
    </xdr:to>
    <xdr:sp macro="" textlink="">
      <xdr:nvSpPr>
        <xdr:cNvPr id="132" name="円/楕円 142">
          <a:extLst>
            <a:ext uri="{FF2B5EF4-FFF2-40B4-BE49-F238E27FC236}">
              <a16:creationId xmlns:a16="http://schemas.microsoft.com/office/drawing/2014/main" id="{00000000-0008-0000-3300-000084000000}"/>
            </a:ext>
          </a:extLst>
        </xdr:cNvPr>
        <xdr:cNvSpPr/>
      </xdr:nvSpPr>
      <xdr:spPr>
        <a:xfrm>
          <a:off x="18345150" y="10287000"/>
          <a:ext cx="144000" cy="142875"/>
        </a:xfrm>
        <a:prstGeom prst="ellipse">
          <a:avLst/>
        </a:prstGeom>
        <a:noFill/>
        <a:ln w="63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oneCellAnchor>
    <xdr:from>
      <xdr:col>33</xdr:col>
      <xdr:colOff>0</xdr:colOff>
      <xdr:row>35</xdr:row>
      <xdr:rowOff>193675</xdr:rowOff>
    </xdr:from>
    <xdr:ext cx="0" cy="174625"/>
    <xdr:cxnSp macro="">
      <xdr:nvCxnSpPr>
        <xdr:cNvPr id="133" name="直線コネクタ 50">
          <a:extLst>
            <a:ext uri="{FF2B5EF4-FFF2-40B4-BE49-F238E27FC236}">
              <a16:creationId xmlns:a16="http://schemas.microsoft.com/office/drawing/2014/main" id="{00000000-0008-0000-3300-000085000000}"/>
            </a:ext>
          </a:extLst>
        </xdr:cNvPr>
        <xdr:cNvCxnSpPr>
          <a:cxnSpLocks noChangeShapeType="1"/>
        </xdr:cNvCxnSpPr>
      </xdr:nvCxnSpPr>
      <xdr:spPr bwMode="auto">
        <a:xfrm>
          <a:off x="59150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35</xdr:row>
      <xdr:rowOff>193675</xdr:rowOff>
    </xdr:from>
    <xdr:ext cx="0" cy="174625"/>
    <xdr:cxnSp macro="">
      <xdr:nvCxnSpPr>
        <xdr:cNvPr id="134" name="直線コネクタ 50">
          <a:extLst>
            <a:ext uri="{FF2B5EF4-FFF2-40B4-BE49-F238E27FC236}">
              <a16:creationId xmlns:a16="http://schemas.microsoft.com/office/drawing/2014/main" id="{00000000-0008-0000-3300-000086000000}"/>
            </a:ext>
          </a:extLst>
        </xdr:cNvPr>
        <xdr:cNvCxnSpPr>
          <a:cxnSpLocks noChangeShapeType="1"/>
        </xdr:cNvCxnSpPr>
      </xdr:nvCxnSpPr>
      <xdr:spPr bwMode="auto">
        <a:xfrm>
          <a:off x="6905625" y="793750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36</xdr:row>
      <xdr:rowOff>88900</xdr:rowOff>
    </xdr:from>
    <xdr:ext cx="0" cy="76200"/>
    <xdr:cxnSp macro="">
      <xdr:nvCxnSpPr>
        <xdr:cNvPr id="135" name="直線コネクタ 50">
          <a:extLst>
            <a:ext uri="{FF2B5EF4-FFF2-40B4-BE49-F238E27FC236}">
              <a16:creationId xmlns:a16="http://schemas.microsoft.com/office/drawing/2014/main" id="{00000000-0008-0000-3300-000087000000}"/>
            </a:ext>
          </a:extLst>
        </xdr:cNvPr>
        <xdr:cNvCxnSpPr>
          <a:cxnSpLocks noChangeShapeType="1"/>
        </xdr:cNvCxnSpPr>
      </xdr:nvCxnSpPr>
      <xdr:spPr bwMode="auto">
        <a:xfrm>
          <a:off x="51720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36</xdr:row>
      <xdr:rowOff>88900</xdr:rowOff>
    </xdr:from>
    <xdr:ext cx="0" cy="76200"/>
    <xdr:cxnSp macro="">
      <xdr:nvCxnSpPr>
        <xdr:cNvPr id="136" name="直線コネクタ 50">
          <a:extLst>
            <a:ext uri="{FF2B5EF4-FFF2-40B4-BE49-F238E27FC236}">
              <a16:creationId xmlns:a16="http://schemas.microsoft.com/office/drawing/2014/main" id="{00000000-0008-0000-3300-000088000000}"/>
            </a:ext>
          </a:extLst>
        </xdr:cNvPr>
        <xdr:cNvCxnSpPr>
          <a:cxnSpLocks noChangeShapeType="1"/>
        </xdr:cNvCxnSpPr>
      </xdr:nvCxnSpPr>
      <xdr:spPr bwMode="auto">
        <a:xfrm>
          <a:off x="54197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36</xdr:row>
      <xdr:rowOff>88900</xdr:rowOff>
    </xdr:from>
    <xdr:ext cx="0" cy="76200"/>
    <xdr:cxnSp macro="">
      <xdr:nvCxnSpPr>
        <xdr:cNvPr id="137" name="直線コネクタ 50">
          <a:extLst>
            <a:ext uri="{FF2B5EF4-FFF2-40B4-BE49-F238E27FC236}">
              <a16:creationId xmlns:a16="http://schemas.microsoft.com/office/drawing/2014/main" id="{00000000-0008-0000-3300-000089000000}"/>
            </a:ext>
          </a:extLst>
        </xdr:cNvPr>
        <xdr:cNvCxnSpPr>
          <a:cxnSpLocks noChangeShapeType="1"/>
        </xdr:cNvCxnSpPr>
      </xdr:nvCxnSpPr>
      <xdr:spPr bwMode="auto">
        <a:xfrm>
          <a:off x="56673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36</xdr:row>
      <xdr:rowOff>88900</xdr:rowOff>
    </xdr:from>
    <xdr:ext cx="0" cy="76200"/>
    <xdr:cxnSp macro="">
      <xdr:nvCxnSpPr>
        <xdr:cNvPr id="138" name="直線コネクタ 50">
          <a:extLst>
            <a:ext uri="{FF2B5EF4-FFF2-40B4-BE49-F238E27FC236}">
              <a16:creationId xmlns:a16="http://schemas.microsoft.com/office/drawing/2014/main" id="{00000000-0008-0000-3300-00008A000000}"/>
            </a:ext>
          </a:extLst>
        </xdr:cNvPr>
        <xdr:cNvCxnSpPr>
          <a:cxnSpLocks noChangeShapeType="1"/>
        </xdr:cNvCxnSpPr>
      </xdr:nvCxnSpPr>
      <xdr:spPr bwMode="auto">
        <a:xfrm>
          <a:off x="61626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36</xdr:row>
      <xdr:rowOff>88900</xdr:rowOff>
    </xdr:from>
    <xdr:ext cx="0" cy="76200"/>
    <xdr:cxnSp macro="">
      <xdr:nvCxnSpPr>
        <xdr:cNvPr id="139" name="直線コネクタ 50">
          <a:extLst>
            <a:ext uri="{FF2B5EF4-FFF2-40B4-BE49-F238E27FC236}">
              <a16:creationId xmlns:a16="http://schemas.microsoft.com/office/drawing/2014/main" id="{00000000-0008-0000-3300-00008B000000}"/>
            </a:ext>
          </a:extLst>
        </xdr:cNvPr>
        <xdr:cNvCxnSpPr>
          <a:cxnSpLocks noChangeShapeType="1"/>
        </xdr:cNvCxnSpPr>
      </xdr:nvCxnSpPr>
      <xdr:spPr bwMode="auto">
        <a:xfrm>
          <a:off x="6419850"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36</xdr:row>
      <xdr:rowOff>88900</xdr:rowOff>
    </xdr:from>
    <xdr:ext cx="0" cy="76200"/>
    <xdr:cxnSp macro="">
      <xdr:nvCxnSpPr>
        <xdr:cNvPr id="140" name="直線コネクタ 50">
          <a:extLst>
            <a:ext uri="{FF2B5EF4-FFF2-40B4-BE49-F238E27FC236}">
              <a16:creationId xmlns:a16="http://schemas.microsoft.com/office/drawing/2014/main" id="{00000000-0008-0000-3300-00008C000000}"/>
            </a:ext>
          </a:extLst>
        </xdr:cNvPr>
        <xdr:cNvCxnSpPr>
          <a:cxnSpLocks noChangeShapeType="1"/>
        </xdr:cNvCxnSpPr>
      </xdr:nvCxnSpPr>
      <xdr:spPr bwMode="auto">
        <a:xfrm>
          <a:off x="66579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36</xdr:row>
      <xdr:rowOff>88900</xdr:rowOff>
    </xdr:from>
    <xdr:ext cx="0" cy="76200"/>
    <xdr:cxnSp macro="">
      <xdr:nvCxnSpPr>
        <xdr:cNvPr id="141" name="直線コネクタ 50">
          <a:extLst>
            <a:ext uri="{FF2B5EF4-FFF2-40B4-BE49-F238E27FC236}">
              <a16:creationId xmlns:a16="http://schemas.microsoft.com/office/drawing/2014/main" id="{00000000-0008-0000-3300-00008D000000}"/>
            </a:ext>
          </a:extLst>
        </xdr:cNvPr>
        <xdr:cNvCxnSpPr>
          <a:cxnSpLocks noChangeShapeType="1"/>
        </xdr:cNvCxnSpPr>
      </xdr:nvCxnSpPr>
      <xdr:spPr bwMode="auto">
        <a:xfrm>
          <a:off x="71532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36</xdr:row>
      <xdr:rowOff>88900</xdr:rowOff>
    </xdr:from>
    <xdr:ext cx="0" cy="76200"/>
    <xdr:cxnSp macro="">
      <xdr:nvCxnSpPr>
        <xdr:cNvPr id="142" name="直線コネクタ 50">
          <a:extLst>
            <a:ext uri="{FF2B5EF4-FFF2-40B4-BE49-F238E27FC236}">
              <a16:creationId xmlns:a16="http://schemas.microsoft.com/office/drawing/2014/main" id="{00000000-0008-0000-3300-00008E000000}"/>
            </a:ext>
          </a:extLst>
        </xdr:cNvPr>
        <xdr:cNvCxnSpPr>
          <a:cxnSpLocks noChangeShapeType="1"/>
        </xdr:cNvCxnSpPr>
      </xdr:nvCxnSpPr>
      <xdr:spPr bwMode="auto">
        <a:xfrm>
          <a:off x="740092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36</xdr:row>
      <xdr:rowOff>88900</xdr:rowOff>
    </xdr:from>
    <xdr:ext cx="0" cy="76200"/>
    <xdr:cxnSp macro="">
      <xdr:nvCxnSpPr>
        <xdr:cNvPr id="143" name="直線コネクタ 50">
          <a:extLst>
            <a:ext uri="{FF2B5EF4-FFF2-40B4-BE49-F238E27FC236}">
              <a16:creationId xmlns:a16="http://schemas.microsoft.com/office/drawing/2014/main" id="{00000000-0008-0000-3300-00008F000000}"/>
            </a:ext>
          </a:extLst>
        </xdr:cNvPr>
        <xdr:cNvCxnSpPr>
          <a:cxnSpLocks noChangeShapeType="1"/>
        </xdr:cNvCxnSpPr>
      </xdr:nvCxnSpPr>
      <xdr:spPr bwMode="auto">
        <a:xfrm>
          <a:off x="7648575" y="804227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33</xdr:col>
      <xdr:colOff>0</xdr:colOff>
      <xdr:row>49</xdr:row>
      <xdr:rowOff>193675</xdr:rowOff>
    </xdr:from>
    <xdr:ext cx="0" cy="174625"/>
    <xdr:cxnSp macro="">
      <xdr:nvCxnSpPr>
        <xdr:cNvPr id="144" name="直線コネクタ 50">
          <a:extLst>
            <a:ext uri="{FF2B5EF4-FFF2-40B4-BE49-F238E27FC236}">
              <a16:creationId xmlns:a16="http://schemas.microsoft.com/office/drawing/2014/main" id="{00000000-0008-0000-3300-000090000000}"/>
            </a:ext>
          </a:extLst>
        </xdr:cNvPr>
        <xdr:cNvCxnSpPr>
          <a:cxnSpLocks noChangeShapeType="1"/>
        </xdr:cNvCxnSpPr>
      </xdr:nvCxnSpPr>
      <xdr:spPr bwMode="auto">
        <a:xfrm>
          <a:off x="59150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41</xdr:col>
      <xdr:colOff>0</xdr:colOff>
      <xdr:row>49</xdr:row>
      <xdr:rowOff>193675</xdr:rowOff>
    </xdr:from>
    <xdr:ext cx="0" cy="174625"/>
    <xdr:cxnSp macro="">
      <xdr:nvCxnSpPr>
        <xdr:cNvPr id="145" name="直線コネクタ 50">
          <a:extLst>
            <a:ext uri="{FF2B5EF4-FFF2-40B4-BE49-F238E27FC236}">
              <a16:creationId xmlns:a16="http://schemas.microsoft.com/office/drawing/2014/main" id="{00000000-0008-0000-3300-000091000000}"/>
            </a:ext>
          </a:extLst>
        </xdr:cNvPr>
        <xdr:cNvCxnSpPr>
          <a:cxnSpLocks noChangeShapeType="1"/>
        </xdr:cNvCxnSpPr>
      </xdr:nvCxnSpPr>
      <xdr:spPr bwMode="auto">
        <a:xfrm>
          <a:off x="6905625" y="11156950"/>
          <a:ext cx="0" cy="174625"/>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27</xdr:col>
      <xdr:colOff>0</xdr:colOff>
      <xdr:row>50</xdr:row>
      <xdr:rowOff>88900</xdr:rowOff>
    </xdr:from>
    <xdr:ext cx="0" cy="76200"/>
    <xdr:cxnSp macro="">
      <xdr:nvCxnSpPr>
        <xdr:cNvPr id="146" name="直線コネクタ 50">
          <a:extLst>
            <a:ext uri="{FF2B5EF4-FFF2-40B4-BE49-F238E27FC236}">
              <a16:creationId xmlns:a16="http://schemas.microsoft.com/office/drawing/2014/main" id="{00000000-0008-0000-3300-000092000000}"/>
            </a:ext>
          </a:extLst>
        </xdr:cNvPr>
        <xdr:cNvCxnSpPr>
          <a:cxnSpLocks noChangeShapeType="1"/>
        </xdr:cNvCxnSpPr>
      </xdr:nvCxnSpPr>
      <xdr:spPr bwMode="auto">
        <a:xfrm>
          <a:off x="51720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29</xdr:col>
      <xdr:colOff>0</xdr:colOff>
      <xdr:row>50</xdr:row>
      <xdr:rowOff>88900</xdr:rowOff>
    </xdr:from>
    <xdr:ext cx="0" cy="76200"/>
    <xdr:cxnSp macro="">
      <xdr:nvCxnSpPr>
        <xdr:cNvPr id="147" name="直線コネクタ 50">
          <a:extLst>
            <a:ext uri="{FF2B5EF4-FFF2-40B4-BE49-F238E27FC236}">
              <a16:creationId xmlns:a16="http://schemas.microsoft.com/office/drawing/2014/main" id="{00000000-0008-0000-3300-000093000000}"/>
            </a:ext>
          </a:extLst>
        </xdr:cNvPr>
        <xdr:cNvCxnSpPr>
          <a:cxnSpLocks noChangeShapeType="1"/>
        </xdr:cNvCxnSpPr>
      </xdr:nvCxnSpPr>
      <xdr:spPr bwMode="auto">
        <a:xfrm>
          <a:off x="54197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31</xdr:col>
      <xdr:colOff>0</xdr:colOff>
      <xdr:row>50</xdr:row>
      <xdr:rowOff>88900</xdr:rowOff>
    </xdr:from>
    <xdr:ext cx="0" cy="76200"/>
    <xdr:cxnSp macro="">
      <xdr:nvCxnSpPr>
        <xdr:cNvPr id="148" name="直線コネクタ 50">
          <a:extLst>
            <a:ext uri="{FF2B5EF4-FFF2-40B4-BE49-F238E27FC236}">
              <a16:creationId xmlns:a16="http://schemas.microsoft.com/office/drawing/2014/main" id="{00000000-0008-0000-3300-000094000000}"/>
            </a:ext>
          </a:extLst>
        </xdr:cNvPr>
        <xdr:cNvCxnSpPr>
          <a:cxnSpLocks noChangeShapeType="1"/>
        </xdr:cNvCxnSpPr>
      </xdr:nvCxnSpPr>
      <xdr:spPr bwMode="auto">
        <a:xfrm>
          <a:off x="56673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35</xdr:col>
      <xdr:colOff>0</xdr:colOff>
      <xdr:row>50</xdr:row>
      <xdr:rowOff>88900</xdr:rowOff>
    </xdr:from>
    <xdr:ext cx="0" cy="76200"/>
    <xdr:cxnSp macro="">
      <xdr:nvCxnSpPr>
        <xdr:cNvPr id="149" name="直線コネクタ 50">
          <a:extLst>
            <a:ext uri="{FF2B5EF4-FFF2-40B4-BE49-F238E27FC236}">
              <a16:creationId xmlns:a16="http://schemas.microsoft.com/office/drawing/2014/main" id="{00000000-0008-0000-3300-000095000000}"/>
            </a:ext>
          </a:extLst>
        </xdr:cNvPr>
        <xdr:cNvCxnSpPr>
          <a:cxnSpLocks noChangeShapeType="1"/>
        </xdr:cNvCxnSpPr>
      </xdr:nvCxnSpPr>
      <xdr:spPr bwMode="auto">
        <a:xfrm>
          <a:off x="61626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37</xdr:col>
      <xdr:colOff>9525</xdr:colOff>
      <xdr:row>50</xdr:row>
      <xdr:rowOff>88900</xdr:rowOff>
    </xdr:from>
    <xdr:ext cx="0" cy="76200"/>
    <xdr:cxnSp macro="">
      <xdr:nvCxnSpPr>
        <xdr:cNvPr id="150" name="直線コネクタ 50">
          <a:extLst>
            <a:ext uri="{FF2B5EF4-FFF2-40B4-BE49-F238E27FC236}">
              <a16:creationId xmlns:a16="http://schemas.microsoft.com/office/drawing/2014/main" id="{00000000-0008-0000-3300-000096000000}"/>
            </a:ext>
          </a:extLst>
        </xdr:cNvPr>
        <xdr:cNvCxnSpPr>
          <a:cxnSpLocks noChangeShapeType="1"/>
        </xdr:cNvCxnSpPr>
      </xdr:nvCxnSpPr>
      <xdr:spPr bwMode="auto">
        <a:xfrm>
          <a:off x="6419850"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39</xdr:col>
      <xdr:colOff>0</xdr:colOff>
      <xdr:row>50</xdr:row>
      <xdr:rowOff>88900</xdr:rowOff>
    </xdr:from>
    <xdr:ext cx="0" cy="76200"/>
    <xdr:cxnSp macro="">
      <xdr:nvCxnSpPr>
        <xdr:cNvPr id="151" name="直線コネクタ 50">
          <a:extLst>
            <a:ext uri="{FF2B5EF4-FFF2-40B4-BE49-F238E27FC236}">
              <a16:creationId xmlns:a16="http://schemas.microsoft.com/office/drawing/2014/main" id="{00000000-0008-0000-3300-000097000000}"/>
            </a:ext>
          </a:extLst>
        </xdr:cNvPr>
        <xdr:cNvCxnSpPr>
          <a:cxnSpLocks noChangeShapeType="1"/>
        </xdr:cNvCxnSpPr>
      </xdr:nvCxnSpPr>
      <xdr:spPr bwMode="auto">
        <a:xfrm>
          <a:off x="66579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43</xdr:col>
      <xdr:colOff>0</xdr:colOff>
      <xdr:row>50</xdr:row>
      <xdr:rowOff>88900</xdr:rowOff>
    </xdr:from>
    <xdr:ext cx="0" cy="76200"/>
    <xdr:cxnSp macro="">
      <xdr:nvCxnSpPr>
        <xdr:cNvPr id="152" name="直線コネクタ 50">
          <a:extLst>
            <a:ext uri="{FF2B5EF4-FFF2-40B4-BE49-F238E27FC236}">
              <a16:creationId xmlns:a16="http://schemas.microsoft.com/office/drawing/2014/main" id="{00000000-0008-0000-3300-000098000000}"/>
            </a:ext>
          </a:extLst>
        </xdr:cNvPr>
        <xdr:cNvCxnSpPr>
          <a:cxnSpLocks noChangeShapeType="1"/>
        </xdr:cNvCxnSpPr>
      </xdr:nvCxnSpPr>
      <xdr:spPr bwMode="auto">
        <a:xfrm>
          <a:off x="71532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45</xdr:col>
      <xdr:colOff>0</xdr:colOff>
      <xdr:row>50</xdr:row>
      <xdr:rowOff>88900</xdr:rowOff>
    </xdr:from>
    <xdr:ext cx="0" cy="76200"/>
    <xdr:cxnSp macro="">
      <xdr:nvCxnSpPr>
        <xdr:cNvPr id="153" name="直線コネクタ 50">
          <a:extLst>
            <a:ext uri="{FF2B5EF4-FFF2-40B4-BE49-F238E27FC236}">
              <a16:creationId xmlns:a16="http://schemas.microsoft.com/office/drawing/2014/main" id="{00000000-0008-0000-3300-000099000000}"/>
            </a:ext>
          </a:extLst>
        </xdr:cNvPr>
        <xdr:cNvCxnSpPr>
          <a:cxnSpLocks noChangeShapeType="1"/>
        </xdr:cNvCxnSpPr>
      </xdr:nvCxnSpPr>
      <xdr:spPr bwMode="auto">
        <a:xfrm>
          <a:off x="740092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oneCellAnchor>
    <xdr:from>
      <xdr:col>47</xdr:col>
      <xdr:colOff>0</xdr:colOff>
      <xdr:row>50</xdr:row>
      <xdr:rowOff>88900</xdr:rowOff>
    </xdr:from>
    <xdr:ext cx="0" cy="76200"/>
    <xdr:cxnSp macro="">
      <xdr:nvCxnSpPr>
        <xdr:cNvPr id="154" name="直線コネクタ 50">
          <a:extLst>
            <a:ext uri="{FF2B5EF4-FFF2-40B4-BE49-F238E27FC236}">
              <a16:creationId xmlns:a16="http://schemas.microsoft.com/office/drawing/2014/main" id="{00000000-0008-0000-3300-00009A000000}"/>
            </a:ext>
          </a:extLst>
        </xdr:cNvPr>
        <xdr:cNvCxnSpPr>
          <a:cxnSpLocks noChangeShapeType="1"/>
        </xdr:cNvCxnSpPr>
      </xdr:nvCxnSpPr>
      <xdr:spPr bwMode="auto">
        <a:xfrm>
          <a:off x="7648575" y="11261725"/>
          <a:ext cx="0" cy="76200"/>
        </a:xfrm>
        <a:prstGeom prst="line">
          <a:avLst/>
        </a:prstGeom>
        <a:noFill/>
        <a:ln w="6350" algn="ctr">
          <a:solidFill>
            <a:srgbClr val="000000"/>
          </a:solidFill>
          <a:round/>
          <a:headEnd/>
          <a:tailEnd/>
        </a:ln>
        <a:extLst>
          <a:ext uri="{909E8E84-426E-40DD-AFC4-6F175D3DCCD1}">
            <a14:hiddenFill xmlns:a14="http://schemas.microsoft.com/office/drawing/2010/main">
              <a:noFill/>
            </a14:hiddenFill>
          </a:ext>
        </a:extLst>
      </xdr:spPr>
    </xdr:cxnSp>
    <xdr:clientData/>
  </xdr:one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omments" Target="../comments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29.xml"/><Relationship Id="rId13" Type="http://schemas.openxmlformats.org/officeDocument/2006/relationships/ctrlProp" Target="../ctrlProps/ctrlProp34.xml"/><Relationship Id="rId18" Type="http://schemas.openxmlformats.org/officeDocument/2006/relationships/ctrlProp" Target="../ctrlProps/ctrlProp39.xml"/><Relationship Id="rId26" Type="http://schemas.openxmlformats.org/officeDocument/2006/relationships/ctrlProp" Target="../ctrlProps/ctrlProp47.xml"/><Relationship Id="rId3" Type="http://schemas.openxmlformats.org/officeDocument/2006/relationships/vmlDrawing" Target="../drawings/vmlDrawing3.vml"/><Relationship Id="rId21" Type="http://schemas.openxmlformats.org/officeDocument/2006/relationships/ctrlProp" Target="../ctrlProps/ctrlProp42.xml"/><Relationship Id="rId7" Type="http://schemas.openxmlformats.org/officeDocument/2006/relationships/ctrlProp" Target="../ctrlProps/ctrlProp28.xml"/><Relationship Id="rId12" Type="http://schemas.openxmlformats.org/officeDocument/2006/relationships/ctrlProp" Target="../ctrlProps/ctrlProp33.xml"/><Relationship Id="rId17" Type="http://schemas.openxmlformats.org/officeDocument/2006/relationships/ctrlProp" Target="../ctrlProps/ctrlProp38.xml"/><Relationship Id="rId25" Type="http://schemas.openxmlformats.org/officeDocument/2006/relationships/ctrlProp" Target="../ctrlProps/ctrlProp46.xml"/><Relationship Id="rId2" Type="http://schemas.openxmlformats.org/officeDocument/2006/relationships/drawing" Target="../drawings/drawing2.xml"/><Relationship Id="rId16" Type="http://schemas.openxmlformats.org/officeDocument/2006/relationships/ctrlProp" Target="../ctrlProps/ctrlProp37.xml"/><Relationship Id="rId20" Type="http://schemas.openxmlformats.org/officeDocument/2006/relationships/ctrlProp" Target="../ctrlProps/ctrlProp41.xml"/><Relationship Id="rId1" Type="http://schemas.openxmlformats.org/officeDocument/2006/relationships/printerSettings" Target="../printerSettings/printerSettings3.bin"/><Relationship Id="rId6" Type="http://schemas.openxmlformats.org/officeDocument/2006/relationships/ctrlProp" Target="../ctrlProps/ctrlProp27.xml"/><Relationship Id="rId11" Type="http://schemas.openxmlformats.org/officeDocument/2006/relationships/ctrlProp" Target="../ctrlProps/ctrlProp32.xml"/><Relationship Id="rId24" Type="http://schemas.openxmlformats.org/officeDocument/2006/relationships/ctrlProp" Target="../ctrlProps/ctrlProp45.xml"/><Relationship Id="rId5" Type="http://schemas.openxmlformats.org/officeDocument/2006/relationships/ctrlProp" Target="../ctrlProps/ctrlProp26.xml"/><Relationship Id="rId15" Type="http://schemas.openxmlformats.org/officeDocument/2006/relationships/ctrlProp" Target="../ctrlProps/ctrlProp36.xml"/><Relationship Id="rId23" Type="http://schemas.openxmlformats.org/officeDocument/2006/relationships/ctrlProp" Target="../ctrlProps/ctrlProp44.xml"/><Relationship Id="rId28" Type="http://schemas.openxmlformats.org/officeDocument/2006/relationships/comments" Target="../comments3.xml"/><Relationship Id="rId10" Type="http://schemas.openxmlformats.org/officeDocument/2006/relationships/ctrlProp" Target="../ctrlProps/ctrlProp31.xml"/><Relationship Id="rId19" Type="http://schemas.openxmlformats.org/officeDocument/2006/relationships/ctrlProp" Target="../ctrlProps/ctrlProp40.xml"/><Relationship Id="rId4" Type="http://schemas.openxmlformats.org/officeDocument/2006/relationships/ctrlProp" Target="../ctrlProps/ctrlProp25.xml"/><Relationship Id="rId9" Type="http://schemas.openxmlformats.org/officeDocument/2006/relationships/ctrlProp" Target="../ctrlProps/ctrlProp30.xml"/><Relationship Id="rId14" Type="http://schemas.openxmlformats.org/officeDocument/2006/relationships/ctrlProp" Target="../ctrlProps/ctrlProp35.xml"/><Relationship Id="rId22" Type="http://schemas.openxmlformats.org/officeDocument/2006/relationships/ctrlProp" Target="../ctrlProps/ctrlProp43.xml"/><Relationship Id="rId27" Type="http://schemas.openxmlformats.org/officeDocument/2006/relationships/ctrlProp" Target="../ctrlProps/ctrlProp48.xml"/></Relationships>
</file>

<file path=xl/worksheets/_rels/sheet4.xml.rels><?xml version="1.0" encoding="UTF-8" standalone="yes"?>
<Relationships xmlns="http://schemas.openxmlformats.org/package/2006/relationships"><Relationship Id="rId8" Type="http://schemas.openxmlformats.org/officeDocument/2006/relationships/ctrlProp" Target="../ctrlProps/ctrlProp53.xml"/><Relationship Id="rId13" Type="http://schemas.openxmlformats.org/officeDocument/2006/relationships/ctrlProp" Target="../ctrlProps/ctrlProp58.xml"/><Relationship Id="rId18" Type="http://schemas.openxmlformats.org/officeDocument/2006/relationships/ctrlProp" Target="../ctrlProps/ctrlProp63.xml"/><Relationship Id="rId26" Type="http://schemas.openxmlformats.org/officeDocument/2006/relationships/ctrlProp" Target="../ctrlProps/ctrlProp71.xml"/><Relationship Id="rId3" Type="http://schemas.openxmlformats.org/officeDocument/2006/relationships/vmlDrawing" Target="../drawings/vmlDrawing4.vml"/><Relationship Id="rId21" Type="http://schemas.openxmlformats.org/officeDocument/2006/relationships/ctrlProp" Target="../ctrlProps/ctrlProp66.xml"/><Relationship Id="rId7" Type="http://schemas.openxmlformats.org/officeDocument/2006/relationships/ctrlProp" Target="../ctrlProps/ctrlProp52.xml"/><Relationship Id="rId12" Type="http://schemas.openxmlformats.org/officeDocument/2006/relationships/ctrlProp" Target="../ctrlProps/ctrlProp57.xml"/><Relationship Id="rId17" Type="http://schemas.openxmlformats.org/officeDocument/2006/relationships/ctrlProp" Target="../ctrlProps/ctrlProp62.xml"/><Relationship Id="rId25" Type="http://schemas.openxmlformats.org/officeDocument/2006/relationships/ctrlProp" Target="../ctrlProps/ctrlProp70.xml"/><Relationship Id="rId2" Type="http://schemas.openxmlformats.org/officeDocument/2006/relationships/drawing" Target="../drawings/drawing3.xml"/><Relationship Id="rId16" Type="http://schemas.openxmlformats.org/officeDocument/2006/relationships/ctrlProp" Target="../ctrlProps/ctrlProp61.xml"/><Relationship Id="rId20" Type="http://schemas.openxmlformats.org/officeDocument/2006/relationships/ctrlProp" Target="../ctrlProps/ctrlProp65.xml"/><Relationship Id="rId1" Type="http://schemas.openxmlformats.org/officeDocument/2006/relationships/printerSettings" Target="../printerSettings/printerSettings4.bin"/><Relationship Id="rId6" Type="http://schemas.openxmlformats.org/officeDocument/2006/relationships/ctrlProp" Target="../ctrlProps/ctrlProp51.xml"/><Relationship Id="rId11" Type="http://schemas.openxmlformats.org/officeDocument/2006/relationships/ctrlProp" Target="../ctrlProps/ctrlProp56.xml"/><Relationship Id="rId24" Type="http://schemas.openxmlformats.org/officeDocument/2006/relationships/ctrlProp" Target="../ctrlProps/ctrlProp69.xml"/><Relationship Id="rId5" Type="http://schemas.openxmlformats.org/officeDocument/2006/relationships/ctrlProp" Target="../ctrlProps/ctrlProp50.xml"/><Relationship Id="rId15" Type="http://schemas.openxmlformats.org/officeDocument/2006/relationships/ctrlProp" Target="../ctrlProps/ctrlProp60.xml"/><Relationship Id="rId23" Type="http://schemas.openxmlformats.org/officeDocument/2006/relationships/ctrlProp" Target="../ctrlProps/ctrlProp68.xml"/><Relationship Id="rId28" Type="http://schemas.openxmlformats.org/officeDocument/2006/relationships/comments" Target="../comments4.xml"/><Relationship Id="rId10" Type="http://schemas.openxmlformats.org/officeDocument/2006/relationships/ctrlProp" Target="../ctrlProps/ctrlProp55.xml"/><Relationship Id="rId19" Type="http://schemas.openxmlformats.org/officeDocument/2006/relationships/ctrlProp" Target="../ctrlProps/ctrlProp64.xml"/><Relationship Id="rId4" Type="http://schemas.openxmlformats.org/officeDocument/2006/relationships/ctrlProp" Target="../ctrlProps/ctrlProp49.xml"/><Relationship Id="rId9" Type="http://schemas.openxmlformats.org/officeDocument/2006/relationships/ctrlProp" Target="../ctrlProps/ctrlProp54.xml"/><Relationship Id="rId14" Type="http://schemas.openxmlformats.org/officeDocument/2006/relationships/ctrlProp" Target="../ctrlProps/ctrlProp59.xml"/><Relationship Id="rId22" Type="http://schemas.openxmlformats.org/officeDocument/2006/relationships/ctrlProp" Target="../ctrlProps/ctrlProp67.xml"/><Relationship Id="rId27" Type="http://schemas.openxmlformats.org/officeDocument/2006/relationships/ctrlProp" Target="../ctrlProps/ctrlProp72.xml"/></Relationships>
</file>

<file path=xl/worksheets/_rels/sheet5.xml.rels><?xml version="1.0" encoding="UTF-8" standalone="yes"?>
<Relationships xmlns="http://schemas.openxmlformats.org/package/2006/relationships"><Relationship Id="rId8" Type="http://schemas.openxmlformats.org/officeDocument/2006/relationships/ctrlProp" Target="../ctrlProps/ctrlProp77.xml"/><Relationship Id="rId13" Type="http://schemas.openxmlformats.org/officeDocument/2006/relationships/ctrlProp" Target="../ctrlProps/ctrlProp82.xml"/><Relationship Id="rId18" Type="http://schemas.openxmlformats.org/officeDocument/2006/relationships/ctrlProp" Target="../ctrlProps/ctrlProp87.xml"/><Relationship Id="rId26" Type="http://schemas.openxmlformats.org/officeDocument/2006/relationships/ctrlProp" Target="../ctrlProps/ctrlProp95.xml"/><Relationship Id="rId3" Type="http://schemas.openxmlformats.org/officeDocument/2006/relationships/vmlDrawing" Target="../drawings/vmlDrawing5.vml"/><Relationship Id="rId21" Type="http://schemas.openxmlformats.org/officeDocument/2006/relationships/ctrlProp" Target="../ctrlProps/ctrlProp90.xml"/><Relationship Id="rId7" Type="http://schemas.openxmlformats.org/officeDocument/2006/relationships/ctrlProp" Target="../ctrlProps/ctrlProp76.xml"/><Relationship Id="rId12" Type="http://schemas.openxmlformats.org/officeDocument/2006/relationships/ctrlProp" Target="../ctrlProps/ctrlProp81.xml"/><Relationship Id="rId17" Type="http://schemas.openxmlformats.org/officeDocument/2006/relationships/ctrlProp" Target="../ctrlProps/ctrlProp86.xml"/><Relationship Id="rId25" Type="http://schemas.openxmlformats.org/officeDocument/2006/relationships/ctrlProp" Target="../ctrlProps/ctrlProp94.xml"/><Relationship Id="rId2" Type="http://schemas.openxmlformats.org/officeDocument/2006/relationships/drawing" Target="../drawings/drawing4.xml"/><Relationship Id="rId16" Type="http://schemas.openxmlformats.org/officeDocument/2006/relationships/ctrlProp" Target="../ctrlProps/ctrlProp85.xml"/><Relationship Id="rId20" Type="http://schemas.openxmlformats.org/officeDocument/2006/relationships/ctrlProp" Target="../ctrlProps/ctrlProp89.xml"/><Relationship Id="rId1" Type="http://schemas.openxmlformats.org/officeDocument/2006/relationships/printerSettings" Target="../printerSettings/printerSettings5.bin"/><Relationship Id="rId6" Type="http://schemas.openxmlformats.org/officeDocument/2006/relationships/ctrlProp" Target="../ctrlProps/ctrlProp75.xml"/><Relationship Id="rId11" Type="http://schemas.openxmlformats.org/officeDocument/2006/relationships/ctrlProp" Target="../ctrlProps/ctrlProp80.xml"/><Relationship Id="rId24" Type="http://schemas.openxmlformats.org/officeDocument/2006/relationships/ctrlProp" Target="../ctrlProps/ctrlProp93.xml"/><Relationship Id="rId5" Type="http://schemas.openxmlformats.org/officeDocument/2006/relationships/ctrlProp" Target="../ctrlProps/ctrlProp74.xml"/><Relationship Id="rId15" Type="http://schemas.openxmlformats.org/officeDocument/2006/relationships/ctrlProp" Target="../ctrlProps/ctrlProp84.xml"/><Relationship Id="rId23" Type="http://schemas.openxmlformats.org/officeDocument/2006/relationships/ctrlProp" Target="../ctrlProps/ctrlProp92.xml"/><Relationship Id="rId28" Type="http://schemas.openxmlformats.org/officeDocument/2006/relationships/comments" Target="../comments5.xml"/><Relationship Id="rId10" Type="http://schemas.openxmlformats.org/officeDocument/2006/relationships/ctrlProp" Target="../ctrlProps/ctrlProp79.xml"/><Relationship Id="rId19" Type="http://schemas.openxmlformats.org/officeDocument/2006/relationships/ctrlProp" Target="../ctrlProps/ctrlProp88.xml"/><Relationship Id="rId4" Type="http://schemas.openxmlformats.org/officeDocument/2006/relationships/ctrlProp" Target="../ctrlProps/ctrlProp73.xml"/><Relationship Id="rId9" Type="http://schemas.openxmlformats.org/officeDocument/2006/relationships/ctrlProp" Target="../ctrlProps/ctrlProp78.xml"/><Relationship Id="rId14" Type="http://schemas.openxmlformats.org/officeDocument/2006/relationships/ctrlProp" Target="../ctrlProps/ctrlProp83.xml"/><Relationship Id="rId22" Type="http://schemas.openxmlformats.org/officeDocument/2006/relationships/ctrlProp" Target="../ctrlProps/ctrlProp91.xml"/><Relationship Id="rId27" Type="http://schemas.openxmlformats.org/officeDocument/2006/relationships/ctrlProp" Target="../ctrlProps/ctrlProp96.xml"/></Relationships>
</file>

<file path=xl/worksheets/_rels/sheet6.xml.rels><?xml version="1.0" encoding="UTF-8" standalone="yes"?>
<Relationships xmlns="http://schemas.openxmlformats.org/package/2006/relationships"><Relationship Id="rId8" Type="http://schemas.openxmlformats.org/officeDocument/2006/relationships/ctrlProp" Target="../ctrlProps/ctrlProp101.xml"/><Relationship Id="rId13" Type="http://schemas.openxmlformats.org/officeDocument/2006/relationships/ctrlProp" Target="../ctrlProps/ctrlProp106.xml"/><Relationship Id="rId18" Type="http://schemas.openxmlformats.org/officeDocument/2006/relationships/ctrlProp" Target="../ctrlProps/ctrlProp111.xml"/><Relationship Id="rId26" Type="http://schemas.openxmlformats.org/officeDocument/2006/relationships/ctrlProp" Target="../ctrlProps/ctrlProp119.xml"/><Relationship Id="rId3" Type="http://schemas.openxmlformats.org/officeDocument/2006/relationships/vmlDrawing" Target="../drawings/vmlDrawing6.vml"/><Relationship Id="rId21" Type="http://schemas.openxmlformats.org/officeDocument/2006/relationships/ctrlProp" Target="../ctrlProps/ctrlProp114.xml"/><Relationship Id="rId7" Type="http://schemas.openxmlformats.org/officeDocument/2006/relationships/ctrlProp" Target="../ctrlProps/ctrlProp100.xml"/><Relationship Id="rId12" Type="http://schemas.openxmlformats.org/officeDocument/2006/relationships/ctrlProp" Target="../ctrlProps/ctrlProp105.xml"/><Relationship Id="rId17" Type="http://schemas.openxmlformats.org/officeDocument/2006/relationships/ctrlProp" Target="../ctrlProps/ctrlProp110.xml"/><Relationship Id="rId25" Type="http://schemas.openxmlformats.org/officeDocument/2006/relationships/ctrlProp" Target="../ctrlProps/ctrlProp118.xml"/><Relationship Id="rId2" Type="http://schemas.openxmlformats.org/officeDocument/2006/relationships/drawing" Target="../drawings/drawing5.xml"/><Relationship Id="rId16" Type="http://schemas.openxmlformats.org/officeDocument/2006/relationships/ctrlProp" Target="../ctrlProps/ctrlProp109.xml"/><Relationship Id="rId20" Type="http://schemas.openxmlformats.org/officeDocument/2006/relationships/ctrlProp" Target="../ctrlProps/ctrlProp113.xml"/><Relationship Id="rId1" Type="http://schemas.openxmlformats.org/officeDocument/2006/relationships/printerSettings" Target="../printerSettings/printerSettings6.bin"/><Relationship Id="rId6" Type="http://schemas.openxmlformats.org/officeDocument/2006/relationships/ctrlProp" Target="../ctrlProps/ctrlProp99.xml"/><Relationship Id="rId11" Type="http://schemas.openxmlformats.org/officeDocument/2006/relationships/ctrlProp" Target="../ctrlProps/ctrlProp104.xml"/><Relationship Id="rId24" Type="http://schemas.openxmlformats.org/officeDocument/2006/relationships/ctrlProp" Target="../ctrlProps/ctrlProp117.xml"/><Relationship Id="rId5" Type="http://schemas.openxmlformats.org/officeDocument/2006/relationships/ctrlProp" Target="../ctrlProps/ctrlProp98.xml"/><Relationship Id="rId15" Type="http://schemas.openxmlformats.org/officeDocument/2006/relationships/ctrlProp" Target="../ctrlProps/ctrlProp108.xml"/><Relationship Id="rId23" Type="http://schemas.openxmlformats.org/officeDocument/2006/relationships/ctrlProp" Target="../ctrlProps/ctrlProp116.xml"/><Relationship Id="rId28" Type="http://schemas.openxmlformats.org/officeDocument/2006/relationships/comments" Target="../comments6.xml"/><Relationship Id="rId10" Type="http://schemas.openxmlformats.org/officeDocument/2006/relationships/ctrlProp" Target="../ctrlProps/ctrlProp103.xml"/><Relationship Id="rId19" Type="http://schemas.openxmlformats.org/officeDocument/2006/relationships/ctrlProp" Target="../ctrlProps/ctrlProp112.xml"/><Relationship Id="rId4" Type="http://schemas.openxmlformats.org/officeDocument/2006/relationships/ctrlProp" Target="../ctrlProps/ctrlProp97.xml"/><Relationship Id="rId9" Type="http://schemas.openxmlformats.org/officeDocument/2006/relationships/ctrlProp" Target="../ctrlProps/ctrlProp102.xml"/><Relationship Id="rId14" Type="http://schemas.openxmlformats.org/officeDocument/2006/relationships/ctrlProp" Target="../ctrlProps/ctrlProp107.xml"/><Relationship Id="rId22" Type="http://schemas.openxmlformats.org/officeDocument/2006/relationships/ctrlProp" Target="../ctrlProps/ctrlProp115.xml"/><Relationship Id="rId27" Type="http://schemas.openxmlformats.org/officeDocument/2006/relationships/ctrlProp" Target="../ctrlProps/ctrlProp120.xml"/></Relationships>
</file>

<file path=xl/worksheets/_rels/sheet7.xml.rels><?xml version="1.0" encoding="UTF-8" standalone="yes"?>
<Relationships xmlns="http://schemas.openxmlformats.org/package/2006/relationships"><Relationship Id="rId8" Type="http://schemas.openxmlformats.org/officeDocument/2006/relationships/ctrlProp" Target="../ctrlProps/ctrlProp125.xml"/><Relationship Id="rId13" Type="http://schemas.openxmlformats.org/officeDocument/2006/relationships/ctrlProp" Target="../ctrlProps/ctrlProp130.xml"/><Relationship Id="rId18" Type="http://schemas.openxmlformats.org/officeDocument/2006/relationships/ctrlProp" Target="../ctrlProps/ctrlProp135.xml"/><Relationship Id="rId26" Type="http://schemas.openxmlformats.org/officeDocument/2006/relationships/ctrlProp" Target="../ctrlProps/ctrlProp143.xml"/><Relationship Id="rId3" Type="http://schemas.openxmlformats.org/officeDocument/2006/relationships/vmlDrawing" Target="../drawings/vmlDrawing7.vml"/><Relationship Id="rId21" Type="http://schemas.openxmlformats.org/officeDocument/2006/relationships/ctrlProp" Target="../ctrlProps/ctrlProp138.xml"/><Relationship Id="rId7" Type="http://schemas.openxmlformats.org/officeDocument/2006/relationships/ctrlProp" Target="../ctrlProps/ctrlProp124.xml"/><Relationship Id="rId12" Type="http://schemas.openxmlformats.org/officeDocument/2006/relationships/ctrlProp" Target="../ctrlProps/ctrlProp129.xml"/><Relationship Id="rId17" Type="http://schemas.openxmlformats.org/officeDocument/2006/relationships/ctrlProp" Target="../ctrlProps/ctrlProp134.xml"/><Relationship Id="rId25" Type="http://schemas.openxmlformats.org/officeDocument/2006/relationships/ctrlProp" Target="../ctrlProps/ctrlProp142.xml"/><Relationship Id="rId2" Type="http://schemas.openxmlformats.org/officeDocument/2006/relationships/drawing" Target="../drawings/drawing6.xml"/><Relationship Id="rId16" Type="http://schemas.openxmlformats.org/officeDocument/2006/relationships/ctrlProp" Target="../ctrlProps/ctrlProp133.xml"/><Relationship Id="rId20" Type="http://schemas.openxmlformats.org/officeDocument/2006/relationships/ctrlProp" Target="../ctrlProps/ctrlProp137.xml"/><Relationship Id="rId1" Type="http://schemas.openxmlformats.org/officeDocument/2006/relationships/printerSettings" Target="../printerSettings/printerSettings7.bin"/><Relationship Id="rId6" Type="http://schemas.openxmlformats.org/officeDocument/2006/relationships/ctrlProp" Target="../ctrlProps/ctrlProp123.xml"/><Relationship Id="rId11" Type="http://schemas.openxmlformats.org/officeDocument/2006/relationships/ctrlProp" Target="../ctrlProps/ctrlProp128.xml"/><Relationship Id="rId24" Type="http://schemas.openxmlformats.org/officeDocument/2006/relationships/ctrlProp" Target="../ctrlProps/ctrlProp141.xml"/><Relationship Id="rId5" Type="http://schemas.openxmlformats.org/officeDocument/2006/relationships/ctrlProp" Target="../ctrlProps/ctrlProp122.xml"/><Relationship Id="rId15" Type="http://schemas.openxmlformats.org/officeDocument/2006/relationships/ctrlProp" Target="../ctrlProps/ctrlProp132.xml"/><Relationship Id="rId23" Type="http://schemas.openxmlformats.org/officeDocument/2006/relationships/ctrlProp" Target="../ctrlProps/ctrlProp140.xml"/><Relationship Id="rId28" Type="http://schemas.openxmlformats.org/officeDocument/2006/relationships/comments" Target="../comments7.xml"/><Relationship Id="rId10" Type="http://schemas.openxmlformats.org/officeDocument/2006/relationships/ctrlProp" Target="../ctrlProps/ctrlProp127.xml"/><Relationship Id="rId19" Type="http://schemas.openxmlformats.org/officeDocument/2006/relationships/ctrlProp" Target="../ctrlProps/ctrlProp136.xml"/><Relationship Id="rId4" Type="http://schemas.openxmlformats.org/officeDocument/2006/relationships/ctrlProp" Target="../ctrlProps/ctrlProp121.xml"/><Relationship Id="rId9" Type="http://schemas.openxmlformats.org/officeDocument/2006/relationships/ctrlProp" Target="../ctrlProps/ctrlProp126.xml"/><Relationship Id="rId14" Type="http://schemas.openxmlformats.org/officeDocument/2006/relationships/ctrlProp" Target="../ctrlProps/ctrlProp131.xml"/><Relationship Id="rId22" Type="http://schemas.openxmlformats.org/officeDocument/2006/relationships/ctrlProp" Target="../ctrlProps/ctrlProp139.xml"/><Relationship Id="rId27" Type="http://schemas.openxmlformats.org/officeDocument/2006/relationships/ctrlProp" Target="../ctrlProps/ctrlProp144.xml"/></Relationships>
</file>

<file path=xl/worksheets/_rels/sheet8.xml.rels><?xml version="1.0" encoding="UTF-8" standalone="yes"?>
<Relationships xmlns="http://schemas.openxmlformats.org/package/2006/relationships"><Relationship Id="rId8" Type="http://schemas.openxmlformats.org/officeDocument/2006/relationships/ctrlProp" Target="../ctrlProps/ctrlProp149.xml"/><Relationship Id="rId13" Type="http://schemas.openxmlformats.org/officeDocument/2006/relationships/ctrlProp" Target="../ctrlProps/ctrlProp154.xml"/><Relationship Id="rId18" Type="http://schemas.openxmlformats.org/officeDocument/2006/relationships/ctrlProp" Target="../ctrlProps/ctrlProp159.xml"/><Relationship Id="rId26" Type="http://schemas.openxmlformats.org/officeDocument/2006/relationships/ctrlProp" Target="../ctrlProps/ctrlProp167.xml"/><Relationship Id="rId3" Type="http://schemas.openxmlformats.org/officeDocument/2006/relationships/vmlDrawing" Target="../drawings/vmlDrawing8.vml"/><Relationship Id="rId21" Type="http://schemas.openxmlformats.org/officeDocument/2006/relationships/ctrlProp" Target="../ctrlProps/ctrlProp162.xml"/><Relationship Id="rId7" Type="http://schemas.openxmlformats.org/officeDocument/2006/relationships/ctrlProp" Target="../ctrlProps/ctrlProp148.xml"/><Relationship Id="rId12" Type="http://schemas.openxmlformats.org/officeDocument/2006/relationships/ctrlProp" Target="../ctrlProps/ctrlProp153.xml"/><Relationship Id="rId17" Type="http://schemas.openxmlformats.org/officeDocument/2006/relationships/ctrlProp" Target="../ctrlProps/ctrlProp158.xml"/><Relationship Id="rId25" Type="http://schemas.openxmlformats.org/officeDocument/2006/relationships/ctrlProp" Target="../ctrlProps/ctrlProp166.xml"/><Relationship Id="rId2" Type="http://schemas.openxmlformats.org/officeDocument/2006/relationships/drawing" Target="../drawings/drawing7.xml"/><Relationship Id="rId16" Type="http://schemas.openxmlformats.org/officeDocument/2006/relationships/ctrlProp" Target="../ctrlProps/ctrlProp157.xml"/><Relationship Id="rId20" Type="http://schemas.openxmlformats.org/officeDocument/2006/relationships/ctrlProp" Target="../ctrlProps/ctrlProp161.xml"/><Relationship Id="rId1" Type="http://schemas.openxmlformats.org/officeDocument/2006/relationships/printerSettings" Target="../printerSettings/printerSettings8.bin"/><Relationship Id="rId6" Type="http://schemas.openxmlformats.org/officeDocument/2006/relationships/ctrlProp" Target="../ctrlProps/ctrlProp147.xml"/><Relationship Id="rId11" Type="http://schemas.openxmlformats.org/officeDocument/2006/relationships/ctrlProp" Target="../ctrlProps/ctrlProp152.xml"/><Relationship Id="rId24" Type="http://schemas.openxmlformats.org/officeDocument/2006/relationships/ctrlProp" Target="../ctrlProps/ctrlProp165.xml"/><Relationship Id="rId5" Type="http://schemas.openxmlformats.org/officeDocument/2006/relationships/ctrlProp" Target="../ctrlProps/ctrlProp146.xml"/><Relationship Id="rId15" Type="http://schemas.openxmlformats.org/officeDocument/2006/relationships/ctrlProp" Target="../ctrlProps/ctrlProp156.xml"/><Relationship Id="rId23" Type="http://schemas.openxmlformats.org/officeDocument/2006/relationships/ctrlProp" Target="../ctrlProps/ctrlProp164.xml"/><Relationship Id="rId28" Type="http://schemas.openxmlformats.org/officeDocument/2006/relationships/comments" Target="../comments8.xml"/><Relationship Id="rId10" Type="http://schemas.openxmlformats.org/officeDocument/2006/relationships/ctrlProp" Target="../ctrlProps/ctrlProp151.xml"/><Relationship Id="rId19" Type="http://schemas.openxmlformats.org/officeDocument/2006/relationships/ctrlProp" Target="../ctrlProps/ctrlProp160.xml"/><Relationship Id="rId4" Type="http://schemas.openxmlformats.org/officeDocument/2006/relationships/ctrlProp" Target="../ctrlProps/ctrlProp145.xml"/><Relationship Id="rId9" Type="http://schemas.openxmlformats.org/officeDocument/2006/relationships/ctrlProp" Target="../ctrlProps/ctrlProp150.xml"/><Relationship Id="rId14" Type="http://schemas.openxmlformats.org/officeDocument/2006/relationships/ctrlProp" Target="../ctrlProps/ctrlProp155.xml"/><Relationship Id="rId22" Type="http://schemas.openxmlformats.org/officeDocument/2006/relationships/ctrlProp" Target="../ctrlProps/ctrlProp163.xml"/><Relationship Id="rId27" Type="http://schemas.openxmlformats.org/officeDocument/2006/relationships/ctrlProp" Target="../ctrlProps/ctrlProp168.xml"/></Relationships>
</file>

<file path=xl/worksheets/_rels/sheet9.xml.rels><?xml version="1.0" encoding="UTF-8" standalone="yes"?>
<Relationships xmlns="http://schemas.openxmlformats.org/package/2006/relationships"><Relationship Id="rId8" Type="http://schemas.openxmlformats.org/officeDocument/2006/relationships/ctrlProp" Target="../ctrlProps/ctrlProp173.xml"/><Relationship Id="rId13" Type="http://schemas.openxmlformats.org/officeDocument/2006/relationships/ctrlProp" Target="../ctrlProps/ctrlProp178.xml"/><Relationship Id="rId18" Type="http://schemas.openxmlformats.org/officeDocument/2006/relationships/ctrlProp" Target="../ctrlProps/ctrlProp183.xml"/><Relationship Id="rId26" Type="http://schemas.openxmlformats.org/officeDocument/2006/relationships/ctrlProp" Target="../ctrlProps/ctrlProp191.xml"/><Relationship Id="rId3" Type="http://schemas.openxmlformats.org/officeDocument/2006/relationships/vmlDrawing" Target="../drawings/vmlDrawing9.vml"/><Relationship Id="rId21" Type="http://schemas.openxmlformats.org/officeDocument/2006/relationships/ctrlProp" Target="../ctrlProps/ctrlProp186.xml"/><Relationship Id="rId7" Type="http://schemas.openxmlformats.org/officeDocument/2006/relationships/ctrlProp" Target="../ctrlProps/ctrlProp172.xml"/><Relationship Id="rId12" Type="http://schemas.openxmlformats.org/officeDocument/2006/relationships/ctrlProp" Target="../ctrlProps/ctrlProp177.xml"/><Relationship Id="rId17" Type="http://schemas.openxmlformats.org/officeDocument/2006/relationships/ctrlProp" Target="../ctrlProps/ctrlProp182.xml"/><Relationship Id="rId25" Type="http://schemas.openxmlformats.org/officeDocument/2006/relationships/ctrlProp" Target="../ctrlProps/ctrlProp190.xml"/><Relationship Id="rId2" Type="http://schemas.openxmlformats.org/officeDocument/2006/relationships/drawing" Target="../drawings/drawing8.xml"/><Relationship Id="rId16" Type="http://schemas.openxmlformats.org/officeDocument/2006/relationships/ctrlProp" Target="../ctrlProps/ctrlProp181.xml"/><Relationship Id="rId20" Type="http://schemas.openxmlformats.org/officeDocument/2006/relationships/ctrlProp" Target="../ctrlProps/ctrlProp185.xml"/><Relationship Id="rId1" Type="http://schemas.openxmlformats.org/officeDocument/2006/relationships/printerSettings" Target="../printerSettings/printerSettings9.bin"/><Relationship Id="rId6" Type="http://schemas.openxmlformats.org/officeDocument/2006/relationships/ctrlProp" Target="../ctrlProps/ctrlProp171.xml"/><Relationship Id="rId11" Type="http://schemas.openxmlformats.org/officeDocument/2006/relationships/ctrlProp" Target="../ctrlProps/ctrlProp176.xml"/><Relationship Id="rId24" Type="http://schemas.openxmlformats.org/officeDocument/2006/relationships/ctrlProp" Target="../ctrlProps/ctrlProp189.xml"/><Relationship Id="rId5" Type="http://schemas.openxmlformats.org/officeDocument/2006/relationships/ctrlProp" Target="../ctrlProps/ctrlProp170.xml"/><Relationship Id="rId15" Type="http://schemas.openxmlformats.org/officeDocument/2006/relationships/ctrlProp" Target="../ctrlProps/ctrlProp180.xml"/><Relationship Id="rId23" Type="http://schemas.openxmlformats.org/officeDocument/2006/relationships/ctrlProp" Target="../ctrlProps/ctrlProp188.xml"/><Relationship Id="rId28" Type="http://schemas.openxmlformats.org/officeDocument/2006/relationships/comments" Target="../comments9.xml"/><Relationship Id="rId10" Type="http://schemas.openxmlformats.org/officeDocument/2006/relationships/ctrlProp" Target="../ctrlProps/ctrlProp175.xml"/><Relationship Id="rId19" Type="http://schemas.openxmlformats.org/officeDocument/2006/relationships/ctrlProp" Target="../ctrlProps/ctrlProp184.xml"/><Relationship Id="rId4" Type="http://schemas.openxmlformats.org/officeDocument/2006/relationships/ctrlProp" Target="../ctrlProps/ctrlProp169.xml"/><Relationship Id="rId9" Type="http://schemas.openxmlformats.org/officeDocument/2006/relationships/ctrlProp" Target="../ctrlProps/ctrlProp174.xml"/><Relationship Id="rId14" Type="http://schemas.openxmlformats.org/officeDocument/2006/relationships/ctrlProp" Target="../ctrlProps/ctrlProp179.xml"/><Relationship Id="rId22" Type="http://schemas.openxmlformats.org/officeDocument/2006/relationships/ctrlProp" Target="../ctrlProps/ctrlProp187.xml"/><Relationship Id="rId27" Type="http://schemas.openxmlformats.org/officeDocument/2006/relationships/ctrlProp" Target="../ctrlProps/ctrlProp192.xml"/></Relationships>
</file>

<file path=xl/worksheets/_rels/sheet10.xml.rels><?xml version="1.0" encoding="UTF-8" standalone="yes"?>
<Relationships xmlns="http://schemas.openxmlformats.org/package/2006/relationships"><Relationship Id="rId8" Type="http://schemas.openxmlformats.org/officeDocument/2006/relationships/ctrlProp" Target="../ctrlProps/ctrlProp197.xml"/><Relationship Id="rId13" Type="http://schemas.openxmlformats.org/officeDocument/2006/relationships/ctrlProp" Target="../ctrlProps/ctrlProp202.xml"/><Relationship Id="rId18" Type="http://schemas.openxmlformats.org/officeDocument/2006/relationships/ctrlProp" Target="../ctrlProps/ctrlProp207.xml"/><Relationship Id="rId26" Type="http://schemas.openxmlformats.org/officeDocument/2006/relationships/ctrlProp" Target="../ctrlProps/ctrlProp215.xml"/><Relationship Id="rId3" Type="http://schemas.openxmlformats.org/officeDocument/2006/relationships/vmlDrawing" Target="../drawings/vmlDrawing10.vml"/><Relationship Id="rId21" Type="http://schemas.openxmlformats.org/officeDocument/2006/relationships/ctrlProp" Target="../ctrlProps/ctrlProp210.xml"/><Relationship Id="rId7" Type="http://schemas.openxmlformats.org/officeDocument/2006/relationships/ctrlProp" Target="../ctrlProps/ctrlProp196.xml"/><Relationship Id="rId12" Type="http://schemas.openxmlformats.org/officeDocument/2006/relationships/ctrlProp" Target="../ctrlProps/ctrlProp201.xml"/><Relationship Id="rId17" Type="http://schemas.openxmlformats.org/officeDocument/2006/relationships/ctrlProp" Target="../ctrlProps/ctrlProp206.xml"/><Relationship Id="rId25" Type="http://schemas.openxmlformats.org/officeDocument/2006/relationships/ctrlProp" Target="../ctrlProps/ctrlProp214.xml"/><Relationship Id="rId2" Type="http://schemas.openxmlformats.org/officeDocument/2006/relationships/drawing" Target="../drawings/drawing9.xml"/><Relationship Id="rId16" Type="http://schemas.openxmlformats.org/officeDocument/2006/relationships/ctrlProp" Target="../ctrlProps/ctrlProp205.xml"/><Relationship Id="rId20" Type="http://schemas.openxmlformats.org/officeDocument/2006/relationships/ctrlProp" Target="../ctrlProps/ctrlProp209.xml"/><Relationship Id="rId1" Type="http://schemas.openxmlformats.org/officeDocument/2006/relationships/printerSettings" Target="../printerSettings/printerSettings10.bin"/><Relationship Id="rId6" Type="http://schemas.openxmlformats.org/officeDocument/2006/relationships/ctrlProp" Target="../ctrlProps/ctrlProp195.xml"/><Relationship Id="rId11" Type="http://schemas.openxmlformats.org/officeDocument/2006/relationships/ctrlProp" Target="../ctrlProps/ctrlProp200.xml"/><Relationship Id="rId24" Type="http://schemas.openxmlformats.org/officeDocument/2006/relationships/ctrlProp" Target="../ctrlProps/ctrlProp213.xml"/><Relationship Id="rId5" Type="http://schemas.openxmlformats.org/officeDocument/2006/relationships/ctrlProp" Target="../ctrlProps/ctrlProp194.xml"/><Relationship Id="rId15" Type="http://schemas.openxmlformats.org/officeDocument/2006/relationships/ctrlProp" Target="../ctrlProps/ctrlProp204.xml"/><Relationship Id="rId23" Type="http://schemas.openxmlformats.org/officeDocument/2006/relationships/ctrlProp" Target="../ctrlProps/ctrlProp212.xml"/><Relationship Id="rId28" Type="http://schemas.openxmlformats.org/officeDocument/2006/relationships/comments" Target="../comments10.xml"/><Relationship Id="rId10" Type="http://schemas.openxmlformats.org/officeDocument/2006/relationships/ctrlProp" Target="../ctrlProps/ctrlProp199.xml"/><Relationship Id="rId19" Type="http://schemas.openxmlformats.org/officeDocument/2006/relationships/ctrlProp" Target="../ctrlProps/ctrlProp208.xml"/><Relationship Id="rId4" Type="http://schemas.openxmlformats.org/officeDocument/2006/relationships/ctrlProp" Target="../ctrlProps/ctrlProp193.xml"/><Relationship Id="rId9" Type="http://schemas.openxmlformats.org/officeDocument/2006/relationships/ctrlProp" Target="../ctrlProps/ctrlProp198.xml"/><Relationship Id="rId14" Type="http://schemas.openxmlformats.org/officeDocument/2006/relationships/ctrlProp" Target="../ctrlProps/ctrlProp203.xml"/><Relationship Id="rId22" Type="http://schemas.openxmlformats.org/officeDocument/2006/relationships/ctrlProp" Target="../ctrlProps/ctrlProp211.xml"/><Relationship Id="rId27" Type="http://schemas.openxmlformats.org/officeDocument/2006/relationships/ctrlProp" Target="../ctrlProps/ctrlProp216.xml"/></Relationships>
</file>

<file path=xl/worksheets/_rels/sheet11.xml.rels><?xml version="1.0" encoding="UTF-8" standalone="yes"?>
<Relationships xmlns="http://schemas.openxmlformats.org/package/2006/relationships"><Relationship Id="rId8" Type="http://schemas.openxmlformats.org/officeDocument/2006/relationships/ctrlProp" Target="../ctrlProps/ctrlProp221.xml"/><Relationship Id="rId13" Type="http://schemas.openxmlformats.org/officeDocument/2006/relationships/ctrlProp" Target="../ctrlProps/ctrlProp226.xml"/><Relationship Id="rId18" Type="http://schemas.openxmlformats.org/officeDocument/2006/relationships/ctrlProp" Target="../ctrlProps/ctrlProp231.xml"/><Relationship Id="rId26" Type="http://schemas.openxmlformats.org/officeDocument/2006/relationships/ctrlProp" Target="../ctrlProps/ctrlProp239.xml"/><Relationship Id="rId3" Type="http://schemas.openxmlformats.org/officeDocument/2006/relationships/vmlDrawing" Target="../drawings/vmlDrawing11.vml"/><Relationship Id="rId21" Type="http://schemas.openxmlformats.org/officeDocument/2006/relationships/ctrlProp" Target="../ctrlProps/ctrlProp234.xml"/><Relationship Id="rId7" Type="http://schemas.openxmlformats.org/officeDocument/2006/relationships/ctrlProp" Target="../ctrlProps/ctrlProp220.xml"/><Relationship Id="rId12" Type="http://schemas.openxmlformats.org/officeDocument/2006/relationships/ctrlProp" Target="../ctrlProps/ctrlProp225.xml"/><Relationship Id="rId17" Type="http://schemas.openxmlformats.org/officeDocument/2006/relationships/ctrlProp" Target="../ctrlProps/ctrlProp230.xml"/><Relationship Id="rId25" Type="http://schemas.openxmlformats.org/officeDocument/2006/relationships/ctrlProp" Target="../ctrlProps/ctrlProp238.xml"/><Relationship Id="rId2" Type="http://schemas.openxmlformats.org/officeDocument/2006/relationships/drawing" Target="../drawings/drawing10.xml"/><Relationship Id="rId16" Type="http://schemas.openxmlformats.org/officeDocument/2006/relationships/ctrlProp" Target="../ctrlProps/ctrlProp229.xml"/><Relationship Id="rId20" Type="http://schemas.openxmlformats.org/officeDocument/2006/relationships/ctrlProp" Target="../ctrlProps/ctrlProp233.xml"/><Relationship Id="rId1" Type="http://schemas.openxmlformats.org/officeDocument/2006/relationships/printerSettings" Target="../printerSettings/printerSettings11.bin"/><Relationship Id="rId6" Type="http://schemas.openxmlformats.org/officeDocument/2006/relationships/ctrlProp" Target="../ctrlProps/ctrlProp219.xml"/><Relationship Id="rId11" Type="http://schemas.openxmlformats.org/officeDocument/2006/relationships/ctrlProp" Target="../ctrlProps/ctrlProp224.xml"/><Relationship Id="rId24" Type="http://schemas.openxmlformats.org/officeDocument/2006/relationships/ctrlProp" Target="../ctrlProps/ctrlProp237.xml"/><Relationship Id="rId5" Type="http://schemas.openxmlformats.org/officeDocument/2006/relationships/ctrlProp" Target="../ctrlProps/ctrlProp218.xml"/><Relationship Id="rId15" Type="http://schemas.openxmlformats.org/officeDocument/2006/relationships/ctrlProp" Target="../ctrlProps/ctrlProp228.xml"/><Relationship Id="rId23" Type="http://schemas.openxmlformats.org/officeDocument/2006/relationships/ctrlProp" Target="../ctrlProps/ctrlProp236.xml"/><Relationship Id="rId28" Type="http://schemas.openxmlformats.org/officeDocument/2006/relationships/comments" Target="../comments11.xml"/><Relationship Id="rId10" Type="http://schemas.openxmlformats.org/officeDocument/2006/relationships/ctrlProp" Target="../ctrlProps/ctrlProp223.xml"/><Relationship Id="rId19" Type="http://schemas.openxmlformats.org/officeDocument/2006/relationships/ctrlProp" Target="../ctrlProps/ctrlProp232.xml"/><Relationship Id="rId4" Type="http://schemas.openxmlformats.org/officeDocument/2006/relationships/ctrlProp" Target="../ctrlProps/ctrlProp217.xml"/><Relationship Id="rId9" Type="http://schemas.openxmlformats.org/officeDocument/2006/relationships/ctrlProp" Target="../ctrlProps/ctrlProp222.xml"/><Relationship Id="rId14" Type="http://schemas.openxmlformats.org/officeDocument/2006/relationships/ctrlProp" Target="../ctrlProps/ctrlProp227.xml"/><Relationship Id="rId22" Type="http://schemas.openxmlformats.org/officeDocument/2006/relationships/ctrlProp" Target="../ctrlProps/ctrlProp235.xml"/><Relationship Id="rId27" Type="http://schemas.openxmlformats.org/officeDocument/2006/relationships/ctrlProp" Target="../ctrlProps/ctrlProp240.xml"/></Relationships>
</file>

<file path=xl/worksheets/_rels/sheet12.xml.rels><?xml version="1.0" encoding="UTF-8" standalone="yes"?>
<Relationships xmlns="http://schemas.openxmlformats.org/package/2006/relationships"><Relationship Id="rId8" Type="http://schemas.openxmlformats.org/officeDocument/2006/relationships/ctrlProp" Target="../ctrlProps/ctrlProp245.xml"/><Relationship Id="rId13" Type="http://schemas.openxmlformats.org/officeDocument/2006/relationships/ctrlProp" Target="../ctrlProps/ctrlProp250.xml"/><Relationship Id="rId18" Type="http://schemas.openxmlformats.org/officeDocument/2006/relationships/ctrlProp" Target="../ctrlProps/ctrlProp255.xml"/><Relationship Id="rId26" Type="http://schemas.openxmlformats.org/officeDocument/2006/relationships/ctrlProp" Target="../ctrlProps/ctrlProp263.xml"/><Relationship Id="rId3" Type="http://schemas.openxmlformats.org/officeDocument/2006/relationships/vmlDrawing" Target="../drawings/vmlDrawing12.vml"/><Relationship Id="rId21" Type="http://schemas.openxmlformats.org/officeDocument/2006/relationships/ctrlProp" Target="../ctrlProps/ctrlProp258.xml"/><Relationship Id="rId7" Type="http://schemas.openxmlformats.org/officeDocument/2006/relationships/ctrlProp" Target="../ctrlProps/ctrlProp244.xml"/><Relationship Id="rId12" Type="http://schemas.openxmlformats.org/officeDocument/2006/relationships/ctrlProp" Target="../ctrlProps/ctrlProp249.xml"/><Relationship Id="rId17" Type="http://schemas.openxmlformats.org/officeDocument/2006/relationships/ctrlProp" Target="../ctrlProps/ctrlProp254.xml"/><Relationship Id="rId25" Type="http://schemas.openxmlformats.org/officeDocument/2006/relationships/ctrlProp" Target="../ctrlProps/ctrlProp262.xml"/><Relationship Id="rId2" Type="http://schemas.openxmlformats.org/officeDocument/2006/relationships/drawing" Target="../drawings/drawing11.xml"/><Relationship Id="rId16" Type="http://schemas.openxmlformats.org/officeDocument/2006/relationships/ctrlProp" Target="../ctrlProps/ctrlProp253.xml"/><Relationship Id="rId20" Type="http://schemas.openxmlformats.org/officeDocument/2006/relationships/ctrlProp" Target="../ctrlProps/ctrlProp257.xml"/><Relationship Id="rId1" Type="http://schemas.openxmlformats.org/officeDocument/2006/relationships/printerSettings" Target="../printerSettings/printerSettings12.bin"/><Relationship Id="rId6" Type="http://schemas.openxmlformats.org/officeDocument/2006/relationships/ctrlProp" Target="../ctrlProps/ctrlProp243.xml"/><Relationship Id="rId11" Type="http://schemas.openxmlformats.org/officeDocument/2006/relationships/ctrlProp" Target="../ctrlProps/ctrlProp248.xml"/><Relationship Id="rId24" Type="http://schemas.openxmlformats.org/officeDocument/2006/relationships/ctrlProp" Target="../ctrlProps/ctrlProp261.xml"/><Relationship Id="rId5" Type="http://schemas.openxmlformats.org/officeDocument/2006/relationships/ctrlProp" Target="../ctrlProps/ctrlProp242.xml"/><Relationship Id="rId15" Type="http://schemas.openxmlformats.org/officeDocument/2006/relationships/ctrlProp" Target="../ctrlProps/ctrlProp252.xml"/><Relationship Id="rId23" Type="http://schemas.openxmlformats.org/officeDocument/2006/relationships/ctrlProp" Target="../ctrlProps/ctrlProp260.xml"/><Relationship Id="rId28" Type="http://schemas.openxmlformats.org/officeDocument/2006/relationships/comments" Target="../comments12.xml"/><Relationship Id="rId10" Type="http://schemas.openxmlformats.org/officeDocument/2006/relationships/ctrlProp" Target="../ctrlProps/ctrlProp247.xml"/><Relationship Id="rId19" Type="http://schemas.openxmlformats.org/officeDocument/2006/relationships/ctrlProp" Target="../ctrlProps/ctrlProp256.xml"/><Relationship Id="rId4" Type="http://schemas.openxmlformats.org/officeDocument/2006/relationships/ctrlProp" Target="../ctrlProps/ctrlProp241.xml"/><Relationship Id="rId9" Type="http://schemas.openxmlformats.org/officeDocument/2006/relationships/ctrlProp" Target="../ctrlProps/ctrlProp246.xml"/><Relationship Id="rId14" Type="http://schemas.openxmlformats.org/officeDocument/2006/relationships/ctrlProp" Target="../ctrlProps/ctrlProp251.xml"/><Relationship Id="rId22" Type="http://schemas.openxmlformats.org/officeDocument/2006/relationships/ctrlProp" Target="../ctrlProps/ctrlProp259.xml"/><Relationship Id="rId27" Type="http://schemas.openxmlformats.org/officeDocument/2006/relationships/ctrlProp" Target="../ctrlProps/ctrlProp264.xml"/></Relationships>
</file>

<file path=xl/worksheets/_rels/sheet13.xml.rels><?xml version="1.0" encoding="UTF-8" standalone="yes"?>
<Relationships xmlns="http://schemas.openxmlformats.org/package/2006/relationships"><Relationship Id="rId8" Type="http://schemas.openxmlformats.org/officeDocument/2006/relationships/ctrlProp" Target="../ctrlProps/ctrlProp269.xml"/><Relationship Id="rId13" Type="http://schemas.openxmlformats.org/officeDocument/2006/relationships/ctrlProp" Target="../ctrlProps/ctrlProp274.xml"/><Relationship Id="rId18" Type="http://schemas.openxmlformats.org/officeDocument/2006/relationships/ctrlProp" Target="../ctrlProps/ctrlProp279.xml"/><Relationship Id="rId26" Type="http://schemas.openxmlformats.org/officeDocument/2006/relationships/ctrlProp" Target="../ctrlProps/ctrlProp287.xml"/><Relationship Id="rId3" Type="http://schemas.openxmlformats.org/officeDocument/2006/relationships/vmlDrawing" Target="../drawings/vmlDrawing13.vml"/><Relationship Id="rId21" Type="http://schemas.openxmlformats.org/officeDocument/2006/relationships/ctrlProp" Target="../ctrlProps/ctrlProp282.xml"/><Relationship Id="rId7" Type="http://schemas.openxmlformats.org/officeDocument/2006/relationships/ctrlProp" Target="../ctrlProps/ctrlProp268.xml"/><Relationship Id="rId12" Type="http://schemas.openxmlformats.org/officeDocument/2006/relationships/ctrlProp" Target="../ctrlProps/ctrlProp273.xml"/><Relationship Id="rId17" Type="http://schemas.openxmlformats.org/officeDocument/2006/relationships/ctrlProp" Target="../ctrlProps/ctrlProp278.xml"/><Relationship Id="rId25" Type="http://schemas.openxmlformats.org/officeDocument/2006/relationships/ctrlProp" Target="../ctrlProps/ctrlProp286.xml"/><Relationship Id="rId2" Type="http://schemas.openxmlformats.org/officeDocument/2006/relationships/drawing" Target="../drawings/drawing12.xml"/><Relationship Id="rId16" Type="http://schemas.openxmlformats.org/officeDocument/2006/relationships/ctrlProp" Target="../ctrlProps/ctrlProp277.xml"/><Relationship Id="rId20" Type="http://schemas.openxmlformats.org/officeDocument/2006/relationships/ctrlProp" Target="../ctrlProps/ctrlProp281.xml"/><Relationship Id="rId1" Type="http://schemas.openxmlformats.org/officeDocument/2006/relationships/printerSettings" Target="../printerSettings/printerSettings13.bin"/><Relationship Id="rId6" Type="http://schemas.openxmlformats.org/officeDocument/2006/relationships/ctrlProp" Target="../ctrlProps/ctrlProp267.xml"/><Relationship Id="rId11" Type="http://schemas.openxmlformats.org/officeDocument/2006/relationships/ctrlProp" Target="../ctrlProps/ctrlProp272.xml"/><Relationship Id="rId24" Type="http://schemas.openxmlformats.org/officeDocument/2006/relationships/ctrlProp" Target="../ctrlProps/ctrlProp285.xml"/><Relationship Id="rId5" Type="http://schemas.openxmlformats.org/officeDocument/2006/relationships/ctrlProp" Target="../ctrlProps/ctrlProp266.xml"/><Relationship Id="rId15" Type="http://schemas.openxmlformats.org/officeDocument/2006/relationships/ctrlProp" Target="../ctrlProps/ctrlProp276.xml"/><Relationship Id="rId23" Type="http://schemas.openxmlformats.org/officeDocument/2006/relationships/ctrlProp" Target="../ctrlProps/ctrlProp284.xml"/><Relationship Id="rId28" Type="http://schemas.openxmlformats.org/officeDocument/2006/relationships/comments" Target="../comments13.xml"/><Relationship Id="rId10" Type="http://schemas.openxmlformats.org/officeDocument/2006/relationships/ctrlProp" Target="../ctrlProps/ctrlProp271.xml"/><Relationship Id="rId19" Type="http://schemas.openxmlformats.org/officeDocument/2006/relationships/ctrlProp" Target="../ctrlProps/ctrlProp280.xml"/><Relationship Id="rId4" Type="http://schemas.openxmlformats.org/officeDocument/2006/relationships/ctrlProp" Target="../ctrlProps/ctrlProp265.xml"/><Relationship Id="rId9" Type="http://schemas.openxmlformats.org/officeDocument/2006/relationships/ctrlProp" Target="../ctrlProps/ctrlProp270.xml"/><Relationship Id="rId14" Type="http://schemas.openxmlformats.org/officeDocument/2006/relationships/ctrlProp" Target="../ctrlProps/ctrlProp275.xml"/><Relationship Id="rId22" Type="http://schemas.openxmlformats.org/officeDocument/2006/relationships/ctrlProp" Target="../ctrlProps/ctrlProp283.xml"/><Relationship Id="rId27" Type="http://schemas.openxmlformats.org/officeDocument/2006/relationships/ctrlProp" Target="../ctrlProps/ctrlProp288.xml"/></Relationships>
</file>

<file path=xl/worksheets/_rels/sheet14.xml.rels><?xml version="1.0" encoding="UTF-8" standalone="yes"?>
<Relationships xmlns="http://schemas.openxmlformats.org/package/2006/relationships"><Relationship Id="rId8" Type="http://schemas.openxmlformats.org/officeDocument/2006/relationships/ctrlProp" Target="../ctrlProps/ctrlProp293.xml"/><Relationship Id="rId13" Type="http://schemas.openxmlformats.org/officeDocument/2006/relationships/ctrlProp" Target="../ctrlProps/ctrlProp298.xml"/><Relationship Id="rId18" Type="http://schemas.openxmlformats.org/officeDocument/2006/relationships/ctrlProp" Target="../ctrlProps/ctrlProp303.xml"/><Relationship Id="rId26" Type="http://schemas.openxmlformats.org/officeDocument/2006/relationships/ctrlProp" Target="../ctrlProps/ctrlProp311.xml"/><Relationship Id="rId3" Type="http://schemas.openxmlformats.org/officeDocument/2006/relationships/vmlDrawing" Target="../drawings/vmlDrawing14.vml"/><Relationship Id="rId21" Type="http://schemas.openxmlformats.org/officeDocument/2006/relationships/ctrlProp" Target="../ctrlProps/ctrlProp306.xml"/><Relationship Id="rId7" Type="http://schemas.openxmlformats.org/officeDocument/2006/relationships/ctrlProp" Target="../ctrlProps/ctrlProp292.xml"/><Relationship Id="rId12" Type="http://schemas.openxmlformats.org/officeDocument/2006/relationships/ctrlProp" Target="../ctrlProps/ctrlProp297.xml"/><Relationship Id="rId17" Type="http://schemas.openxmlformats.org/officeDocument/2006/relationships/ctrlProp" Target="../ctrlProps/ctrlProp302.xml"/><Relationship Id="rId25" Type="http://schemas.openxmlformats.org/officeDocument/2006/relationships/ctrlProp" Target="../ctrlProps/ctrlProp310.xml"/><Relationship Id="rId2" Type="http://schemas.openxmlformats.org/officeDocument/2006/relationships/drawing" Target="../drawings/drawing13.xml"/><Relationship Id="rId16" Type="http://schemas.openxmlformats.org/officeDocument/2006/relationships/ctrlProp" Target="../ctrlProps/ctrlProp301.xml"/><Relationship Id="rId20" Type="http://schemas.openxmlformats.org/officeDocument/2006/relationships/ctrlProp" Target="../ctrlProps/ctrlProp305.xml"/><Relationship Id="rId1" Type="http://schemas.openxmlformats.org/officeDocument/2006/relationships/printerSettings" Target="../printerSettings/printerSettings14.bin"/><Relationship Id="rId6" Type="http://schemas.openxmlformats.org/officeDocument/2006/relationships/ctrlProp" Target="../ctrlProps/ctrlProp291.xml"/><Relationship Id="rId11" Type="http://schemas.openxmlformats.org/officeDocument/2006/relationships/ctrlProp" Target="../ctrlProps/ctrlProp296.xml"/><Relationship Id="rId24" Type="http://schemas.openxmlformats.org/officeDocument/2006/relationships/ctrlProp" Target="../ctrlProps/ctrlProp309.xml"/><Relationship Id="rId5" Type="http://schemas.openxmlformats.org/officeDocument/2006/relationships/ctrlProp" Target="../ctrlProps/ctrlProp290.xml"/><Relationship Id="rId15" Type="http://schemas.openxmlformats.org/officeDocument/2006/relationships/ctrlProp" Target="../ctrlProps/ctrlProp300.xml"/><Relationship Id="rId23" Type="http://schemas.openxmlformats.org/officeDocument/2006/relationships/ctrlProp" Target="../ctrlProps/ctrlProp308.xml"/><Relationship Id="rId28" Type="http://schemas.openxmlformats.org/officeDocument/2006/relationships/comments" Target="../comments14.xml"/><Relationship Id="rId10" Type="http://schemas.openxmlformats.org/officeDocument/2006/relationships/ctrlProp" Target="../ctrlProps/ctrlProp295.xml"/><Relationship Id="rId19" Type="http://schemas.openxmlformats.org/officeDocument/2006/relationships/ctrlProp" Target="../ctrlProps/ctrlProp304.xml"/><Relationship Id="rId4" Type="http://schemas.openxmlformats.org/officeDocument/2006/relationships/ctrlProp" Target="../ctrlProps/ctrlProp289.xml"/><Relationship Id="rId9" Type="http://schemas.openxmlformats.org/officeDocument/2006/relationships/ctrlProp" Target="../ctrlProps/ctrlProp294.xml"/><Relationship Id="rId14" Type="http://schemas.openxmlformats.org/officeDocument/2006/relationships/ctrlProp" Target="../ctrlProps/ctrlProp299.xml"/><Relationship Id="rId22" Type="http://schemas.openxmlformats.org/officeDocument/2006/relationships/ctrlProp" Target="../ctrlProps/ctrlProp307.xml"/><Relationship Id="rId27" Type="http://schemas.openxmlformats.org/officeDocument/2006/relationships/ctrlProp" Target="../ctrlProps/ctrlProp312.xml"/></Relationships>
</file>

<file path=xl/worksheets/_rels/sheet15.xml.rels><?xml version="1.0" encoding="UTF-8" standalone="yes"?>
<Relationships xmlns="http://schemas.openxmlformats.org/package/2006/relationships"><Relationship Id="rId8" Type="http://schemas.openxmlformats.org/officeDocument/2006/relationships/ctrlProp" Target="../ctrlProps/ctrlProp317.xml"/><Relationship Id="rId13" Type="http://schemas.openxmlformats.org/officeDocument/2006/relationships/ctrlProp" Target="../ctrlProps/ctrlProp322.xml"/><Relationship Id="rId18" Type="http://schemas.openxmlformats.org/officeDocument/2006/relationships/ctrlProp" Target="../ctrlProps/ctrlProp327.xml"/><Relationship Id="rId26" Type="http://schemas.openxmlformats.org/officeDocument/2006/relationships/ctrlProp" Target="../ctrlProps/ctrlProp335.xml"/><Relationship Id="rId3" Type="http://schemas.openxmlformats.org/officeDocument/2006/relationships/vmlDrawing" Target="../drawings/vmlDrawing15.vml"/><Relationship Id="rId21" Type="http://schemas.openxmlformats.org/officeDocument/2006/relationships/ctrlProp" Target="../ctrlProps/ctrlProp330.xml"/><Relationship Id="rId7" Type="http://schemas.openxmlformats.org/officeDocument/2006/relationships/ctrlProp" Target="../ctrlProps/ctrlProp316.xml"/><Relationship Id="rId12" Type="http://schemas.openxmlformats.org/officeDocument/2006/relationships/ctrlProp" Target="../ctrlProps/ctrlProp321.xml"/><Relationship Id="rId17" Type="http://schemas.openxmlformats.org/officeDocument/2006/relationships/ctrlProp" Target="../ctrlProps/ctrlProp326.xml"/><Relationship Id="rId25" Type="http://schemas.openxmlformats.org/officeDocument/2006/relationships/ctrlProp" Target="../ctrlProps/ctrlProp334.xml"/><Relationship Id="rId2" Type="http://schemas.openxmlformats.org/officeDocument/2006/relationships/drawing" Target="../drawings/drawing14.xml"/><Relationship Id="rId16" Type="http://schemas.openxmlformats.org/officeDocument/2006/relationships/ctrlProp" Target="../ctrlProps/ctrlProp325.xml"/><Relationship Id="rId20" Type="http://schemas.openxmlformats.org/officeDocument/2006/relationships/ctrlProp" Target="../ctrlProps/ctrlProp329.xml"/><Relationship Id="rId1" Type="http://schemas.openxmlformats.org/officeDocument/2006/relationships/printerSettings" Target="../printerSettings/printerSettings15.bin"/><Relationship Id="rId6" Type="http://schemas.openxmlformats.org/officeDocument/2006/relationships/ctrlProp" Target="../ctrlProps/ctrlProp315.xml"/><Relationship Id="rId11" Type="http://schemas.openxmlformats.org/officeDocument/2006/relationships/ctrlProp" Target="../ctrlProps/ctrlProp320.xml"/><Relationship Id="rId24" Type="http://schemas.openxmlformats.org/officeDocument/2006/relationships/ctrlProp" Target="../ctrlProps/ctrlProp333.xml"/><Relationship Id="rId5" Type="http://schemas.openxmlformats.org/officeDocument/2006/relationships/ctrlProp" Target="../ctrlProps/ctrlProp314.xml"/><Relationship Id="rId15" Type="http://schemas.openxmlformats.org/officeDocument/2006/relationships/ctrlProp" Target="../ctrlProps/ctrlProp324.xml"/><Relationship Id="rId23" Type="http://schemas.openxmlformats.org/officeDocument/2006/relationships/ctrlProp" Target="../ctrlProps/ctrlProp332.xml"/><Relationship Id="rId28" Type="http://schemas.openxmlformats.org/officeDocument/2006/relationships/comments" Target="../comments15.xml"/><Relationship Id="rId10" Type="http://schemas.openxmlformats.org/officeDocument/2006/relationships/ctrlProp" Target="../ctrlProps/ctrlProp319.xml"/><Relationship Id="rId19" Type="http://schemas.openxmlformats.org/officeDocument/2006/relationships/ctrlProp" Target="../ctrlProps/ctrlProp328.xml"/><Relationship Id="rId4" Type="http://schemas.openxmlformats.org/officeDocument/2006/relationships/ctrlProp" Target="../ctrlProps/ctrlProp313.xml"/><Relationship Id="rId9" Type="http://schemas.openxmlformats.org/officeDocument/2006/relationships/ctrlProp" Target="../ctrlProps/ctrlProp318.xml"/><Relationship Id="rId14" Type="http://schemas.openxmlformats.org/officeDocument/2006/relationships/ctrlProp" Target="../ctrlProps/ctrlProp323.xml"/><Relationship Id="rId22" Type="http://schemas.openxmlformats.org/officeDocument/2006/relationships/ctrlProp" Target="../ctrlProps/ctrlProp331.xml"/><Relationship Id="rId27" Type="http://schemas.openxmlformats.org/officeDocument/2006/relationships/ctrlProp" Target="../ctrlProps/ctrlProp336.xml"/></Relationships>
</file>

<file path=xl/worksheets/_rels/sheet16.xml.rels><?xml version="1.0" encoding="UTF-8" standalone="yes"?>
<Relationships xmlns="http://schemas.openxmlformats.org/package/2006/relationships"><Relationship Id="rId8" Type="http://schemas.openxmlformats.org/officeDocument/2006/relationships/ctrlProp" Target="../ctrlProps/ctrlProp341.xml"/><Relationship Id="rId13" Type="http://schemas.openxmlformats.org/officeDocument/2006/relationships/ctrlProp" Target="../ctrlProps/ctrlProp346.xml"/><Relationship Id="rId18" Type="http://schemas.openxmlformats.org/officeDocument/2006/relationships/ctrlProp" Target="../ctrlProps/ctrlProp351.xml"/><Relationship Id="rId26" Type="http://schemas.openxmlformats.org/officeDocument/2006/relationships/ctrlProp" Target="../ctrlProps/ctrlProp359.xml"/><Relationship Id="rId3" Type="http://schemas.openxmlformats.org/officeDocument/2006/relationships/vmlDrawing" Target="../drawings/vmlDrawing16.vml"/><Relationship Id="rId21" Type="http://schemas.openxmlformats.org/officeDocument/2006/relationships/ctrlProp" Target="../ctrlProps/ctrlProp354.xml"/><Relationship Id="rId7" Type="http://schemas.openxmlformats.org/officeDocument/2006/relationships/ctrlProp" Target="../ctrlProps/ctrlProp340.xml"/><Relationship Id="rId12" Type="http://schemas.openxmlformats.org/officeDocument/2006/relationships/ctrlProp" Target="../ctrlProps/ctrlProp345.xml"/><Relationship Id="rId17" Type="http://schemas.openxmlformats.org/officeDocument/2006/relationships/ctrlProp" Target="../ctrlProps/ctrlProp350.xml"/><Relationship Id="rId25" Type="http://schemas.openxmlformats.org/officeDocument/2006/relationships/ctrlProp" Target="../ctrlProps/ctrlProp358.xml"/><Relationship Id="rId2" Type="http://schemas.openxmlformats.org/officeDocument/2006/relationships/drawing" Target="../drawings/drawing15.xml"/><Relationship Id="rId16" Type="http://schemas.openxmlformats.org/officeDocument/2006/relationships/ctrlProp" Target="../ctrlProps/ctrlProp349.xml"/><Relationship Id="rId20" Type="http://schemas.openxmlformats.org/officeDocument/2006/relationships/ctrlProp" Target="../ctrlProps/ctrlProp353.xml"/><Relationship Id="rId1" Type="http://schemas.openxmlformats.org/officeDocument/2006/relationships/printerSettings" Target="../printerSettings/printerSettings16.bin"/><Relationship Id="rId6" Type="http://schemas.openxmlformats.org/officeDocument/2006/relationships/ctrlProp" Target="../ctrlProps/ctrlProp339.xml"/><Relationship Id="rId11" Type="http://schemas.openxmlformats.org/officeDocument/2006/relationships/ctrlProp" Target="../ctrlProps/ctrlProp344.xml"/><Relationship Id="rId24" Type="http://schemas.openxmlformats.org/officeDocument/2006/relationships/ctrlProp" Target="../ctrlProps/ctrlProp357.xml"/><Relationship Id="rId5" Type="http://schemas.openxmlformats.org/officeDocument/2006/relationships/ctrlProp" Target="../ctrlProps/ctrlProp338.xml"/><Relationship Id="rId15" Type="http://schemas.openxmlformats.org/officeDocument/2006/relationships/ctrlProp" Target="../ctrlProps/ctrlProp348.xml"/><Relationship Id="rId23" Type="http://schemas.openxmlformats.org/officeDocument/2006/relationships/ctrlProp" Target="../ctrlProps/ctrlProp356.xml"/><Relationship Id="rId28" Type="http://schemas.openxmlformats.org/officeDocument/2006/relationships/comments" Target="../comments16.xml"/><Relationship Id="rId10" Type="http://schemas.openxmlformats.org/officeDocument/2006/relationships/ctrlProp" Target="../ctrlProps/ctrlProp343.xml"/><Relationship Id="rId19" Type="http://schemas.openxmlformats.org/officeDocument/2006/relationships/ctrlProp" Target="../ctrlProps/ctrlProp352.xml"/><Relationship Id="rId4" Type="http://schemas.openxmlformats.org/officeDocument/2006/relationships/ctrlProp" Target="../ctrlProps/ctrlProp337.xml"/><Relationship Id="rId9" Type="http://schemas.openxmlformats.org/officeDocument/2006/relationships/ctrlProp" Target="../ctrlProps/ctrlProp342.xml"/><Relationship Id="rId14" Type="http://schemas.openxmlformats.org/officeDocument/2006/relationships/ctrlProp" Target="../ctrlProps/ctrlProp347.xml"/><Relationship Id="rId22" Type="http://schemas.openxmlformats.org/officeDocument/2006/relationships/ctrlProp" Target="../ctrlProps/ctrlProp355.xml"/><Relationship Id="rId27" Type="http://schemas.openxmlformats.org/officeDocument/2006/relationships/ctrlProp" Target="../ctrlProps/ctrlProp360.xml"/></Relationships>
</file>

<file path=xl/worksheets/_rels/sheet17.xml.rels><?xml version="1.0" encoding="UTF-8" standalone="yes"?>
<Relationships xmlns="http://schemas.openxmlformats.org/package/2006/relationships"><Relationship Id="rId8" Type="http://schemas.openxmlformats.org/officeDocument/2006/relationships/ctrlProp" Target="../ctrlProps/ctrlProp365.xml"/><Relationship Id="rId13" Type="http://schemas.openxmlformats.org/officeDocument/2006/relationships/ctrlProp" Target="../ctrlProps/ctrlProp370.xml"/><Relationship Id="rId18" Type="http://schemas.openxmlformats.org/officeDocument/2006/relationships/ctrlProp" Target="../ctrlProps/ctrlProp375.xml"/><Relationship Id="rId26" Type="http://schemas.openxmlformats.org/officeDocument/2006/relationships/ctrlProp" Target="../ctrlProps/ctrlProp383.xml"/><Relationship Id="rId3" Type="http://schemas.openxmlformats.org/officeDocument/2006/relationships/vmlDrawing" Target="../drawings/vmlDrawing17.vml"/><Relationship Id="rId21" Type="http://schemas.openxmlformats.org/officeDocument/2006/relationships/ctrlProp" Target="../ctrlProps/ctrlProp378.xml"/><Relationship Id="rId7" Type="http://schemas.openxmlformats.org/officeDocument/2006/relationships/ctrlProp" Target="../ctrlProps/ctrlProp364.xml"/><Relationship Id="rId12" Type="http://schemas.openxmlformats.org/officeDocument/2006/relationships/ctrlProp" Target="../ctrlProps/ctrlProp369.xml"/><Relationship Id="rId17" Type="http://schemas.openxmlformats.org/officeDocument/2006/relationships/ctrlProp" Target="../ctrlProps/ctrlProp374.xml"/><Relationship Id="rId25" Type="http://schemas.openxmlformats.org/officeDocument/2006/relationships/ctrlProp" Target="../ctrlProps/ctrlProp382.xml"/><Relationship Id="rId2" Type="http://schemas.openxmlformats.org/officeDocument/2006/relationships/drawing" Target="../drawings/drawing16.xml"/><Relationship Id="rId16" Type="http://schemas.openxmlformats.org/officeDocument/2006/relationships/ctrlProp" Target="../ctrlProps/ctrlProp373.xml"/><Relationship Id="rId20" Type="http://schemas.openxmlformats.org/officeDocument/2006/relationships/ctrlProp" Target="../ctrlProps/ctrlProp377.xml"/><Relationship Id="rId1" Type="http://schemas.openxmlformats.org/officeDocument/2006/relationships/printerSettings" Target="../printerSettings/printerSettings17.bin"/><Relationship Id="rId6" Type="http://schemas.openxmlformats.org/officeDocument/2006/relationships/ctrlProp" Target="../ctrlProps/ctrlProp363.xml"/><Relationship Id="rId11" Type="http://schemas.openxmlformats.org/officeDocument/2006/relationships/ctrlProp" Target="../ctrlProps/ctrlProp368.xml"/><Relationship Id="rId24" Type="http://schemas.openxmlformats.org/officeDocument/2006/relationships/ctrlProp" Target="../ctrlProps/ctrlProp381.xml"/><Relationship Id="rId5" Type="http://schemas.openxmlformats.org/officeDocument/2006/relationships/ctrlProp" Target="../ctrlProps/ctrlProp362.xml"/><Relationship Id="rId15" Type="http://schemas.openxmlformats.org/officeDocument/2006/relationships/ctrlProp" Target="../ctrlProps/ctrlProp372.xml"/><Relationship Id="rId23" Type="http://schemas.openxmlformats.org/officeDocument/2006/relationships/ctrlProp" Target="../ctrlProps/ctrlProp380.xml"/><Relationship Id="rId28" Type="http://schemas.openxmlformats.org/officeDocument/2006/relationships/comments" Target="../comments17.xml"/><Relationship Id="rId10" Type="http://schemas.openxmlformats.org/officeDocument/2006/relationships/ctrlProp" Target="../ctrlProps/ctrlProp367.xml"/><Relationship Id="rId19" Type="http://schemas.openxmlformats.org/officeDocument/2006/relationships/ctrlProp" Target="../ctrlProps/ctrlProp376.xml"/><Relationship Id="rId4" Type="http://schemas.openxmlformats.org/officeDocument/2006/relationships/ctrlProp" Target="../ctrlProps/ctrlProp361.xml"/><Relationship Id="rId9" Type="http://schemas.openxmlformats.org/officeDocument/2006/relationships/ctrlProp" Target="../ctrlProps/ctrlProp366.xml"/><Relationship Id="rId14" Type="http://schemas.openxmlformats.org/officeDocument/2006/relationships/ctrlProp" Target="../ctrlProps/ctrlProp371.xml"/><Relationship Id="rId22" Type="http://schemas.openxmlformats.org/officeDocument/2006/relationships/ctrlProp" Target="../ctrlProps/ctrlProp379.xml"/><Relationship Id="rId27" Type="http://schemas.openxmlformats.org/officeDocument/2006/relationships/ctrlProp" Target="../ctrlProps/ctrlProp384.xml"/></Relationships>
</file>

<file path=xl/worksheets/_rels/sheet18.xml.rels><?xml version="1.0" encoding="UTF-8" standalone="yes"?>
<Relationships xmlns="http://schemas.openxmlformats.org/package/2006/relationships"><Relationship Id="rId8" Type="http://schemas.openxmlformats.org/officeDocument/2006/relationships/ctrlProp" Target="../ctrlProps/ctrlProp389.xml"/><Relationship Id="rId13" Type="http://schemas.openxmlformats.org/officeDocument/2006/relationships/ctrlProp" Target="../ctrlProps/ctrlProp394.xml"/><Relationship Id="rId18" Type="http://schemas.openxmlformats.org/officeDocument/2006/relationships/ctrlProp" Target="../ctrlProps/ctrlProp399.xml"/><Relationship Id="rId26" Type="http://schemas.openxmlformats.org/officeDocument/2006/relationships/ctrlProp" Target="../ctrlProps/ctrlProp407.xml"/><Relationship Id="rId3" Type="http://schemas.openxmlformats.org/officeDocument/2006/relationships/vmlDrawing" Target="../drawings/vmlDrawing18.vml"/><Relationship Id="rId21" Type="http://schemas.openxmlformats.org/officeDocument/2006/relationships/ctrlProp" Target="../ctrlProps/ctrlProp402.xml"/><Relationship Id="rId7" Type="http://schemas.openxmlformats.org/officeDocument/2006/relationships/ctrlProp" Target="../ctrlProps/ctrlProp388.xml"/><Relationship Id="rId12" Type="http://schemas.openxmlformats.org/officeDocument/2006/relationships/ctrlProp" Target="../ctrlProps/ctrlProp393.xml"/><Relationship Id="rId17" Type="http://schemas.openxmlformats.org/officeDocument/2006/relationships/ctrlProp" Target="../ctrlProps/ctrlProp398.xml"/><Relationship Id="rId25" Type="http://schemas.openxmlformats.org/officeDocument/2006/relationships/ctrlProp" Target="../ctrlProps/ctrlProp406.xml"/><Relationship Id="rId2" Type="http://schemas.openxmlformats.org/officeDocument/2006/relationships/drawing" Target="../drawings/drawing17.xml"/><Relationship Id="rId16" Type="http://schemas.openxmlformats.org/officeDocument/2006/relationships/ctrlProp" Target="../ctrlProps/ctrlProp397.xml"/><Relationship Id="rId20" Type="http://schemas.openxmlformats.org/officeDocument/2006/relationships/ctrlProp" Target="../ctrlProps/ctrlProp401.xml"/><Relationship Id="rId1" Type="http://schemas.openxmlformats.org/officeDocument/2006/relationships/printerSettings" Target="../printerSettings/printerSettings18.bin"/><Relationship Id="rId6" Type="http://schemas.openxmlformats.org/officeDocument/2006/relationships/ctrlProp" Target="../ctrlProps/ctrlProp387.xml"/><Relationship Id="rId11" Type="http://schemas.openxmlformats.org/officeDocument/2006/relationships/ctrlProp" Target="../ctrlProps/ctrlProp392.xml"/><Relationship Id="rId24" Type="http://schemas.openxmlformats.org/officeDocument/2006/relationships/ctrlProp" Target="../ctrlProps/ctrlProp405.xml"/><Relationship Id="rId5" Type="http://schemas.openxmlformats.org/officeDocument/2006/relationships/ctrlProp" Target="../ctrlProps/ctrlProp386.xml"/><Relationship Id="rId15" Type="http://schemas.openxmlformats.org/officeDocument/2006/relationships/ctrlProp" Target="../ctrlProps/ctrlProp396.xml"/><Relationship Id="rId23" Type="http://schemas.openxmlformats.org/officeDocument/2006/relationships/ctrlProp" Target="../ctrlProps/ctrlProp404.xml"/><Relationship Id="rId28" Type="http://schemas.openxmlformats.org/officeDocument/2006/relationships/comments" Target="../comments18.xml"/><Relationship Id="rId10" Type="http://schemas.openxmlformats.org/officeDocument/2006/relationships/ctrlProp" Target="../ctrlProps/ctrlProp391.xml"/><Relationship Id="rId19" Type="http://schemas.openxmlformats.org/officeDocument/2006/relationships/ctrlProp" Target="../ctrlProps/ctrlProp400.xml"/><Relationship Id="rId4" Type="http://schemas.openxmlformats.org/officeDocument/2006/relationships/ctrlProp" Target="../ctrlProps/ctrlProp385.xml"/><Relationship Id="rId9" Type="http://schemas.openxmlformats.org/officeDocument/2006/relationships/ctrlProp" Target="../ctrlProps/ctrlProp390.xml"/><Relationship Id="rId14" Type="http://schemas.openxmlformats.org/officeDocument/2006/relationships/ctrlProp" Target="../ctrlProps/ctrlProp395.xml"/><Relationship Id="rId22" Type="http://schemas.openxmlformats.org/officeDocument/2006/relationships/ctrlProp" Target="../ctrlProps/ctrlProp403.xml"/><Relationship Id="rId27" Type="http://schemas.openxmlformats.org/officeDocument/2006/relationships/ctrlProp" Target="../ctrlProps/ctrlProp408.xml"/></Relationships>
</file>

<file path=xl/worksheets/_rels/sheet19.xml.rels><?xml version="1.0" encoding="UTF-8" standalone="yes"?>
<Relationships xmlns="http://schemas.openxmlformats.org/package/2006/relationships"><Relationship Id="rId8" Type="http://schemas.openxmlformats.org/officeDocument/2006/relationships/ctrlProp" Target="../ctrlProps/ctrlProp413.xml"/><Relationship Id="rId13" Type="http://schemas.openxmlformats.org/officeDocument/2006/relationships/ctrlProp" Target="../ctrlProps/ctrlProp418.xml"/><Relationship Id="rId18" Type="http://schemas.openxmlformats.org/officeDocument/2006/relationships/ctrlProp" Target="../ctrlProps/ctrlProp423.xml"/><Relationship Id="rId26" Type="http://schemas.openxmlformats.org/officeDocument/2006/relationships/ctrlProp" Target="../ctrlProps/ctrlProp431.xml"/><Relationship Id="rId3" Type="http://schemas.openxmlformats.org/officeDocument/2006/relationships/vmlDrawing" Target="../drawings/vmlDrawing19.vml"/><Relationship Id="rId21" Type="http://schemas.openxmlformats.org/officeDocument/2006/relationships/ctrlProp" Target="../ctrlProps/ctrlProp426.xml"/><Relationship Id="rId7" Type="http://schemas.openxmlformats.org/officeDocument/2006/relationships/ctrlProp" Target="../ctrlProps/ctrlProp412.xml"/><Relationship Id="rId12" Type="http://schemas.openxmlformats.org/officeDocument/2006/relationships/ctrlProp" Target="../ctrlProps/ctrlProp417.xml"/><Relationship Id="rId17" Type="http://schemas.openxmlformats.org/officeDocument/2006/relationships/ctrlProp" Target="../ctrlProps/ctrlProp422.xml"/><Relationship Id="rId25" Type="http://schemas.openxmlformats.org/officeDocument/2006/relationships/ctrlProp" Target="../ctrlProps/ctrlProp430.xml"/><Relationship Id="rId2" Type="http://schemas.openxmlformats.org/officeDocument/2006/relationships/drawing" Target="../drawings/drawing18.xml"/><Relationship Id="rId16" Type="http://schemas.openxmlformats.org/officeDocument/2006/relationships/ctrlProp" Target="../ctrlProps/ctrlProp421.xml"/><Relationship Id="rId20" Type="http://schemas.openxmlformats.org/officeDocument/2006/relationships/ctrlProp" Target="../ctrlProps/ctrlProp425.xml"/><Relationship Id="rId1" Type="http://schemas.openxmlformats.org/officeDocument/2006/relationships/printerSettings" Target="../printerSettings/printerSettings19.bin"/><Relationship Id="rId6" Type="http://schemas.openxmlformats.org/officeDocument/2006/relationships/ctrlProp" Target="../ctrlProps/ctrlProp411.xml"/><Relationship Id="rId11" Type="http://schemas.openxmlformats.org/officeDocument/2006/relationships/ctrlProp" Target="../ctrlProps/ctrlProp416.xml"/><Relationship Id="rId24" Type="http://schemas.openxmlformats.org/officeDocument/2006/relationships/ctrlProp" Target="../ctrlProps/ctrlProp429.xml"/><Relationship Id="rId5" Type="http://schemas.openxmlformats.org/officeDocument/2006/relationships/ctrlProp" Target="../ctrlProps/ctrlProp410.xml"/><Relationship Id="rId15" Type="http://schemas.openxmlformats.org/officeDocument/2006/relationships/ctrlProp" Target="../ctrlProps/ctrlProp420.xml"/><Relationship Id="rId23" Type="http://schemas.openxmlformats.org/officeDocument/2006/relationships/ctrlProp" Target="../ctrlProps/ctrlProp428.xml"/><Relationship Id="rId28" Type="http://schemas.openxmlformats.org/officeDocument/2006/relationships/comments" Target="../comments19.xml"/><Relationship Id="rId10" Type="http://schemas.openxmlformats.org/officeDocument/2006/relationships/ctrlProp" Target="../ctrlProps/ctrlProp415.xml"/><Relationship Id="rId19" Type="http://schemas.openxmlformats.org/officeDocument/2006/relationships/ctrlProp" Target="../ctrlProps/ctrlProp424.xml"/><Relationship Id="rId4" Type="http://schemas.openxmlformats.org/officeDocument/2006/relationships/ctrlProp" Target="../ctrlProps/ctrlProp409.xml"/><Relationship Id="rId9" Type="http://schemas.openxmlformats.org/officeDocument/2006/relationships/ctrlProp" Target="../ctrlProps/ctrlProp414.xml"/><Relationship Id="rId14" Type="http://schemas.openxmlformats.org/officeDocument/2006/relationships/ctrlProp" Target="../ctrlProps/ctrlProp419.xml"/><Relationship Id="rId22" Type="http://schemas.openxmlformats.org/officeDocument/2006/relationships/ctrlProp" Target="../ctrlProps/ctrlProp427.xml"/><Relationship Id="rId27" Type="http://schemas.openxmlformats.org/officeDocument/2006/relationships/ctrlProp" Target="../ctrlProps/ctrlProp432.xml"/></Relationships>
</file>

<file path=xl/worksheets/_rels/sheet20.xml.rels><?xml version="1.0" encoding="UTF-8" standalone="yes"?>
<Relationships xmlns="http://schemas.openxmlformats.org/package/2006/relationships"><Relationship Id="rId8" Type="http://schemas.openxmlformats.org/officeDocument/2006/relationships/ctrlProp" Target="../ctrlProps/ctrlProp437.xml"/><Relationship Id="rId13" Type="http://schemas.openxmlformats.org/officeDocument/2006/relationships/ctrlProp" Target="../ctrlProps/ctrlProp442.xml"/><Relationship Id="rId18" Type="http://schemas.openxmlformats.org/officeDocument/2006/relationships/ctrlProp" Target="../ctrlProps/ctrlProp447.xml"/><Relationship Id="rId26" Type="http://schemas.openxmlformats.org/officeDocument/2006/relationships/ctrlProp" Target="../ctrlProps/ctrlProp455.xml"/><Relationship Id="rId3" Type="http://schemas.openxmlformats.org/officeDocument/2006/relationships/vmlDrawing" Target="../drawings/vmlDrawing20.vml"/><Relationship Id="rId21" Type="http://schemas.openxmlformats.org/officeDocument/2006/relationships/ctrlProp" Target="../ctrlProps/ctrlProp450.xml"/><Relationship Id="rId7" Type="http://schemas.openxmlformats.org/officeDocument/2006/relationships/ctrlProp" Target="../ctrlProps/ctrlProp436.xml"/><Relationship Id="rId12" Type="http://schemas.openxmlformats.org/officeDocument/2006/relationships/ctrlProp" Target="../ctrlProps/ctrlProp441.xml"/><Relationship Id="rId17" Type="http://schemas.openxmlformats.org/officeDocument/2006/relationships/ctrlProp" Target="../ctrlProps/ctrlProp446.xml"/><Relationship Id="rId25" Type="http://schemas.openxmlformats.org/officeDocument/2006/relationships/ctrlProp" Target="../ctrlProps/ctrlProp454.xml"/><Relationship Id="rId2" Type="http://schemas.openxmlformats.org/officeDocument/2006/relationships/drawing" Target="../drawings/drawing19.xml"/><Relationship Id="rId16" Type="http://schemas.openxmlformats.org/officeDocument/2006/relationships/ctrlProp" Target="../ctrlProps/ctrlProp445.xml"/><Relationship Id="rId20" Type="http://schemas.openxmlformats.org/officeDocument/2006/relationships/ctrlProp" Target="../ctrlProps/ctrlProp449.xml"/><Relationship Id="rId1" Type="http://schemas.openxmlformats.org/officeDocument/2006/relationships/printerSettings" Target="../printerSettings/printerSettings20.bin"/><Relationship Id="rId6" Type="http://schemas.openxmlformats.org/officeDocument/2006/relationships/ctrlProp" Target="../ctrlProps/ctrlProp435.xml"/><Relationship Id="rId11" Type="http://schemas.openxmlformats.org/officeDocument/2006/relationships/ctrlProp" Target="../ctrlProps/ctrlProp440.xml"/><Relationship Id="rId24" Type="http://schemas.openxmlformats.org/officeDocument/2006/relationships/ctrlProp" Target="../ctrlProps/ctrlProp453.xml"/><Relationship Id="rId5" Type="http://schemas.openxmlformats.org/officeDocument/2006/relationships/ctrlProp" Target="../ctrlProps/ctrlProp434.xml"/><Relationship Id="rId15" Type="http://schemas.openxmlformats.org/officeDocument/2006/relationships/ctrlProp" Target="../ctrlProps/ctrlProp444.xml"/><Relationship Id="rId23" Type="http://schemas.openxmlformats.org/officeDocument/2006/relationships/ctrlProp" Target="../ctrlProps/ctrlProp452.xml"/><Relationship Id="rId28" Type="http://schemas.openxmlformats.org/officeDocument/2006/relationships/comments" Target="../comments20.xml"/><Relationship Id="rId10" Type="http://schemas.openxmlformats.org/officeDocument/2006/relationships/ctrlProp" Target="../ctrlProps/ctrlProp439.xml"/><Relationship Id="rId19" Type="http://schemas.openxmlformats.org/officeDocument/2006/relationships/ctrlProp" Target="../ctrlProps/ctrlProp448.xml"/><Relationship Id="rId4" Type="http://schemas.openxmlformats.org/officeDocument/2006/relationships/ctrlProp" Target="../ctrlProps/ctrlProp433.xml"/><Relationship Id="rId9" Type="http://schemas.openxmlformats.org/officeDocument/2006/relationships/ctrlProp" Target="../ctrlProps/ctrlProp438.xml"/><Relationship Id="rId14" Type="http://schemas.openxmlformats.org/officeDocument/2006/relationships/ctrlProp" Target="../ctrlProps/ctrlProp443.xml"/><Relationship Id="rId22" Type="http://schemas.openxmlformats.org/officeDocument/2006/relationships/ctrlProp" Target="../ctrlProps/ctrlProp451.xml"/><Relationship Id="rId27" Type="http://schemas.openxmlformats.org/officeDocument/2006/relationships/ctrlProp" Target="../ctrlProps/ctrlProp456.xml"/></Relationships>
</file>

<file path=xl/worksheets/_rels/sheet21.xml.rels><?xml version="1.0" encoding="UTF-8" standalone="yes"?>
<Relationships xmlns="http://schemas.openxmlformats.org/package/2006/relationships"><Relationship Id="rId8" Type="http://schemas.openxmlformats.org/officeDocument/2006/relationships/ctrlProp" Target="../ctrlProps/ctrlProp461.xml"/><Relationship Id="rId13" Type="http://schemas.openxmlformats.org/officeDocument/2006/relationships/ctrlProp" Target="../ctrlProps/ctrlProp466.xml"/><Relationship Id="rId18" Type="http://schemas.openxmlformats.org/officeDocument/2006/relationships/ctrlProp" Target="../ctrlProps/ctrlProp471.xml"/><Relationship Id="rId26" Type="http://schemas.openxmlformats.org/officeDocument/2006/relationships/ctrlProp" Target="../ctrlProps/ctrlProp479.xml"/><Relationship Id="rId3" Type="http://schemas.openxmlformats.org/officeDocument/2006/relationships/vmlDrawing" Target="../drawings/vmlDrawing21.vml"/><Relationship Id="rId21" Type="http://schemas.openxmlformats.org/officeDocument/2006/relationships/ctrlProp" Target="../ctrlProps/ctrlProp474.xml"/><Relationship Id="rId7" Type="http://schemas.openxmlformats.org/officeDocument/2006/relationships/ctrlProp" Target="../ctrlProps/ctrlProp460.xml"/><Relationship Id="rId12" Type="http://schemas.openxmlformats.org/officeDocument/2006/relationships/ctrlProp" Target="../ctrlProps/ctrlProp465.xml"/><Relationship Id="rId17" Type="http://schemas.openxmlformats.org/officeDocument/2006/relationships/ctrlProp" Target="../ctrlProps/ctrlProp470.xml"/><Relationship Id="rId25" Type="http://schemas.openxmlformats.org/officeDocument/2006/relationships/ctrlProp" Target="../ctrlProps/ctrlProp478.xml"/><Relationship Id="rId2" Type="http://schemas.openxmlformats.org/officeDocument/2006/relationships/drawing" Target="../drawings/drawing20.xml"/><Relationship Id="rId16" Type="http://schemas.openxmlformats.org/officeDocument/2006/relationships/ctrlProp" Target="../ctrlProps/ctrlProp469.xml"/><Relationship Id="rId20" Type="http://schemas.openxmlformats.org/officeDocument/2006/relationships/ctrlProp" Target="../ctrlProps/ctrlProp473.xml"/><Relationship Id="rId1" Type="http://schemas.openxmlformats.org/officeDocument/2006/relationships/printerSettings" Target="../printerSettings/printerSettings21.bin"/><Relationship Id="rId6" Type="http://schemas.openxmlformats.org/officeDocument/2006/relationships/ctrlProp" Target="../ctrlProps/ctrlProp459.xml"/><Relationship Id="rId11" Type="http://schemas.openxmlformats.org/officeDocument/2006/relationships/ctrlProp" Target="../ctrlProps/ctrlProp464.xml"/><Relationship Id="rId24" Type="http://schemas.openxmlformats.org/officeDocument/2006/relationships/ctrlProp" Target="../ctrlProps/ctrlProp477.xml"/><Relationship Id="rId5" Type="http://schemas.openxmlformats.org/officeDocument/2006/relationships/ctrlProp" Target="../ctrlProps/ctrlProp458.xml"/><Relationship Id="rId15" Type="http://schemas.openxmlformats.org/officeDocument/2006/relationships/ctrlProp" Target="../ctrlProps/ctrlProp468.xml"/><Relationship Id="rId23" Type="http://schemas.openxmlformats.org/officeDocument/2006/relationships/ctrlProp" Target="../ctrlProps/ctrlProp476.xml"/><Relationship Id="rId28" Type="http://schemas.openxmlformats.org/officeDocument/2006/relationships/comments" Target="../comments21.xml"/><Relationship Id="rId10" Type="http://schemas.openxmlformats.org/officeDocument/2006/relationships/ctrlProp" Target="../ctrlProps/ctrlProp463.xml"/><Relationship Id="rId19" Type="http://schemas.openxmlformats.org/officeDocument/2006/relationships/ctrlProp" Target="../ctrlProps/ctrlProp472.xml"/><Relationship Id="rId4" Type="http://schemas.openxmlformats.org/officeDocument/2006/relationships/ctrlProp" Target="../ctrlProps/ctrlProp457.xml"/><Relationship Id="rId9" Type="http://schemas.openxmlformats.org/officeDocument/2006/relationships/ctrlProp" Target="../ctrlProps/ctrlProp462.xml"/><Relationship Id="rId14" Type="http://schemas.openxmlformats.org/officeDocument/2006/relationships/ctrlProp" Target="../ctrlProps/ctrlProp467.xml"/><Relationship Id="rId22" Type="http://schemas.openxmlformats.org/officeDocument/2006/relationships/ctrlProp" Target="../ctrlProps/ctrlProp475.xml"/><Relationship Id="rId27" Type="http://schemas.openxmlformats.org/officeDocument/2006/relationships/ctrlProp" Target="../ctrlProps/ctrlProp480.xml"/></Relationships>
</file>

<file path=xl/worksheets/_rels/sheet22.xml.rels><?xml version="1.0" encoding="UTF-8" standalone="yes"?>
<Relationships xmlns="http://schemas.openxmlformats.org/package/2006/relationships"><Relationship Id="rId8" Type="http://schemas.openxmlformats.org/officeDocument/2006/relationships/ctrlProp" Target="../ctrlProps/ctrlProp485.xml"/><Relationship Id="rId13" Type="http://schemas.openxmlformats.org/officeDocument/2006/relationships/ctrlProp" Target="../ctrlProps/ctrlProp490.xml"/><Relationship Id="rId18" Type="http://schemas.openxmlformats.org/officeDocument/2006/relationships/ctrlProp" Target="../ctrlProps/ctrlProp495.xml"/><Relationship Id="rId26" Type="http://schemas.openxmlformats.org/officeDocument/2006/relationships/ctrlProp" Target="../ctrlProps/ctrlProp503.xml"/><Relationship Id="rId3" Type="http://schemas.openxmlformats.org/officeDocument/2006/relationships/vmlDrawing" Target="../drawings/vmlDrawing22.vml"/><Relationship Id="rId21" Type="http://schemas.openxmlformats.org/officeDocument/2006/relationships/ctrlProp" Target="../ctrlProps/ctrlProp498.xml"/><Relationship Id="rId7" Type="http://schemas.openxmlformats.org/officeDocument/2006/relationships/ctrlProp" Target="../ctrlProps/ctrlProp484.xml"/><Relationship Id="rId12" Type="http://schemas.openxmlformats.org/officeDocument/2006/relationships/ctrlProp" Target="../ctrlProps/ctrlProp489.xml"/><Relationship Id="rId17" Type="http://schemas.openxmlformats.org/officeDocument/2006/relationships/ctrlProp" Target="../ctrlProps/ctrlProp494.xml"/><Relationship Id="rId25" Type="http://schemas.openxmlformats.org/officeDocument/2006/relationships/ctrlProp" Target="../ctrlProps/ctrlProp502.xml"/><Relationship Id="rId2" Type="http://schemas.openxmlformats.org/officeDocument/2006/relationships/drawing" Target="../drawings/drawing21.xml"/><Relationship Id="rId16" Type="http://schemas.openxmlformats.org/officeDocument/2006/relationships/ctrlProp" Target="../ctrlProps/ctrlProp493.xml"/><Relationship Id="rId20" Type="http://schemas.openxmlformats.org/officeDocument/2006/relationships/ctrlProp" Target="../ctrlProps/ctrlProp497.xml"/><Relationship Id="rId1" Type="http://schemas.openxmlformats.org/officeDocument/2006/relationships/printerSettings" Target="../printerSettings/printerSettings22.bin"/><Relationship Id="rId6" Type="http://schemas.openxmlformats.org/officeDocument/2006/relationships/ctrlProp" Target="../ctrlProps/ctrlProp483.xml"/><Relationship Id="rId11" Type="http://schemas.openxmlformats.org/officeDocument/2006/relationships/ctrlProp" Target="../ctrlProps/ctrlProp488.xml"/><Relationship Id="rId24" Type="http://schemas.openxmlformats.org/officeDocument/2006/relationships/ctrlProp" Target="../ctrlProps/ctrlProp501.xml"/><Relationship Id="rId5" Type="http://schemas.openxmlformats.org/officeDocument/2006/relationships/ctrlProp" Target="../ctrlProps/ctrlProp482.xml"/><Relationship Id="rId15" Type="http://schemas.openxmlformats.org/officeDocument/2006/relationships/ctrlProp" Target="../ctrlProps/ctrlProp492.xml"/><Relationship Id="rId23" Type="http://schemas.openxmlformats.org/officeDocument/2006/relationships/ctrlProp" Target="../ctrlProps/ctrlProp500.xml"/><Relationship Id="rId28" Type="http://schemas.openxmlformats.org/officeDocument/2006/relationships/comments" Target="../comments22.xml"/><Relationship Id="rId10" Type="http://schemas.openxmlformats.org/officeDocument/2006/relationships/ctrlProp" Target="../ctrlProps/ctrlProp487.xml"/><Relationship Id="rId19" Type="http://schemas.openxmlformats.org/officeDocument/2006/relationships/ctrlProp" Target="../ctrlProps/ctrlProp496.xml"/><Relationship Id="rId4" Type="http://schemas.openxmlformats.org/officeDocument/2006/relationships/ctrlProp" Target="../ctrlProps/ctrlProp481.xml"/><Relationship Id="rId9" Type="http://schemas.openxmlformats.org/officeDocument/2006/relationships/ctrlProp" Target="../ctrlProps/ctrlProp486.xml"/><Relationship Id="rId14" Type="http://schemas.openxmlformats.org/officeDocument/2006/relationships/ctrlProp" Target="../ctrlProps/ctrlProp491.xml"/><Relationship Id="rId22" Type="http://schemas.openxmlformats.org/officeDocument/2006/relationships/ctrlProp" Target="../ctrlProps/ctrlProp499.xml"/><Relationship Id="rId27" Type="http://schemas.openxmlformats.org/officeDocument/2006/relationships/ctrlProp" Target="../ctrlProps/ctrlProp50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23.vml"/><Relationship Id="rId2" Type="http://schemas.openxmlformats.org/officeDocument/2006/relationships/drawing" Target="../drawings/drawing22.xml"/><Relationship Id="rId1" Type="http://schemas.openxmlformats.org/officeDocument/2006/relationships/printerSettings" Target="../printerSettings/printerSettings23.bin"/><Relationship Id="rId4"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24.vml"/><Relationship Id="rId2" Type="http://schemas.openxmlformats.org/officeDocument/2006/relationships/drawing" Target="../drawings/drawing23.xml"/><Relationship Id="rId1" Type="http://schemas.openxmlformats.org/officeDocument/2006/relationships/printerSettings" Target="../printerSettings/printerSettings24.bin"/><Relationship Id="rId4"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3" Type="http://schemas.openxmlformats.org/officeDocument/2006/relationships/vmlDrawing" Target="../drawings/vmlDrawing25.vml"/><Relationship Id="rId2" Type="http://schemas.openxmlformats.org/officeDocument/2006/relationships/drawing" Target="../drawings/drawing24.xml"/><Relationship Id="rId1" Type="http://schemas.openxmlformats.org/officeDocument/2006/relationships/printerSettings" Target="../printerSettings/printerSettings25.bin"/><Relationship Id="rId4"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3" Type="http://schemas.openxmlformats.org/officeDocument/2006/relationships/vmlDrawing" Target="../drawings/vmlDrawing26.vml"/><Relationship Id="rId2" Type="http://schemas.openxmlformats.org/officeDocument/2006/relationships/drawing" Target="../drawings/drawing25.xml"/><Relationship Id="rId1" Type="http://schemas.openxmlformats.org/officeDocument/2006/relationships/printerSettings" Target="../printerSettings/printerSettings26.bin"/><Relationship Id="rId4"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7.vml"/><Relationship Id="rId2" Type="http://schemas.openxmlformats.org/officeDocument/2006/relationships/drawing" Target="../drawings/drawing26.xml"/><Relationship Id="rId1" Type="http://schemas.openxmlformats.org/officeDocument/2006/relationships/printerSettings" Target="../printerSettings/printerSettings27.bin"/><Relationship Id="rId4"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3" Type="http://schemas.openxmlformats.org/officeDocument/2006/relationships/vmlDrawing" Target="../drawings/vmlDrawing28.vml"/><Relationship Id="rId2" Type="http://schemas.openxmlformats.org/officeDocument/2006/relationships/drawing" Target="../drawings/drawing27.xml"/><Relationship Id="rId1" Type="http://schemas.openxmlformats.org/officeDocument/2006/relationships/printerSettings" Target="../printerSettings/printerSettings28.bin"/><Relationship Id="rId4"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29.vml"/><Relationship Id="rId2" Type="http://schemas.openxmlformats.org/officeDocument/2006/relationships/drawing" Target="../drawings/drawing28.xml"/><Relationship Id="rId1" Type="http://schemas.openxmlformats.org/officeDocument/2006/relationships/printerSettings" Target="../printerSettings/printerSettings29.bin"/><Relationship Id="rId4"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3" Type="http://schemas.openxmlformats.org/officeDocument/2006/relationships/vmlDrawing" Target="../drawings/vmlDrawing30.vml"/><Relationship Id="rId2" Type="http://schemas.openxmlformats.org/officeDocument/2006/relationships/drawing" Target="../drawings/drawing29.xml"/><Relationship Id="rId1" Type="http://schemas.openxmlformats.org/officeDocument/2006/relationships/printerSettings" Target="../printerSettings/printerSettings30.bin"/><Relationship Id="rId4"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31.vml"/><Relationship Id="rId2" Type="http://schemas.openxmlformats.org/officeDocument/2006/relationships/drawing" Target="../drawings/drawing30.xml"/><Relationship Id="rId1" Type="http://schemas.openxmlformats.org/officeDocument/2006/relationships/printerSettings" Target="../printerSettings/printerSettings31.bin"/><Relationship Id="rId4"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3" Type="http://schemas.openxmlformats.org/officeDocument/2006/relationships/vmlDrawing" Target="../drawings/vmlDrawing32.vml"/><Relationship Id="rId2" Type="http://schemas.openxmlformats.org/officeDocument/2006/relationships/drawing" Target="../drawings/drawing31.xml"/><Relationship Id="rId1" Type="http://schemas.openxmlformats.org/officeDocument/2006/relationships/printerSettings" Target="../printerSettings/printerSettings32.bin"/><Relationship Id="rId4"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3" Type="http://schemas.openxmlformats.org/officeDocument/2006/relationships/vmlDrawing" Target="../drawings/vmlDrawing33.vml"/><Relationship Id="rId2" Type="http://schemas.openxmlformats.org/officeDocument/2006/relationships/drawing" Target="../drawings/drawing32.xml"/><Relationship Id="rId1" Type="http://schemas.openxmlformats.org/officeDocument/2006/relationships/printerSettings" Target="../printerSettings/printerSettings33.bin"/><Relationship Id="rId4"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3" Type="http://schemas.openxmlformats.org/officeDocument/2006/relationships/vmlDrawing" Target="../drawings/vmlDrawing34.vml"/><Relationship Id="rId2" Type="http://schemas.openxmlformats.org/officeDocument/2006/relationships/drawing" Target="../drawings/drawing33.xml"/><Relationship Id="rId1" Type="http://schemas.openxmlformats.org/officeDocument/2006/relationships/printerSettings" Target="../printerSettings/printerSettings34.bin"/><Relationship Id="rId4"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35.vml"/><Relationship Id="rId2" Type="http://schemas.openxmlformats.org/officeDocument/2006/relationships/drawing" Target="../drawings/drawing34.xml"/><Relationship Id="rId1" Type="http://schemas.openxmlformats.org/officeDocument/2006/relationships/printerSettings" Target="../printerSettings/printerSettings35.bin"/><Relationship Id="rId4"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36.vml"/><Relationship Id="rId2" Type="http://schemas.openxmlformats.org/officeDocument/2006/relationships/drawing" Target="../drawings/drawing35.xml"/><Relationship Id="rId1" Type="http://schemas.openxmlformats.org/officeDocument/2006/relationships/printerSettings" Target="../printerSettings/printerSettings36.bin"/><Relationship Id="rId4"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37.vml"/><Relationship Id="rId2" Type="http://schemas.openxmlformats.org/officeDocument/2006/relationships/drawing" Target="../drawings/drawing36.xml"/><Relationship Id="rId1" Type="http://schemas.openxmlformats.org/officeDocument/2006/relationships/printerSettings" Target="../printerSettings/printerSettings37.bin"/><Relationship Id="rId4"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3" Type="http://schemas.openxmlformats.org/officeDocument/2006/relationships/vmlDrawing" Target="../drawings/vmlDrawing38.vml"/><Relationship Id="rId2" Type="http://schemas.openxmlformats.org/officeDocument/2006/relationships/drawing" Target="../drawings/drawing37.xml"/><Relationship Id="rId1" Type="http://schemas.openxmlformats.org/officeDocument/2006/relationships/printerSettings" Target="../printerSettings/printerSettings38.bin"/><Relationship Id="rId4"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3" Type="http://schemas.openxmlformats.org/officeDocument/2006/relationships/vmlDrawing" Target="../drawings/vmlDrawing39.vml"/><Relationship Id="rId2" Type="http://schemas.openxmlformats.org/officeDocument/2006/relationships/drawing" Target="../drawings/drawing38.xml"/><Relationship Id="rId1" Type="http://schemas.openxmlformats.org/officeDocument/2006/relationships/printerSettings" Target="../printerSettings/printerSettings39.bin"/><Relationship Id="rId4"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3" Type="http://schemas.openxmlformats.org/officeDocument/2006/relationships/vmlDrawing" Target="../drawings/vmlDrawing40.vml"/><Relationship Id="rId2" Type="http://schemas.openxmlformats.org/officeDocument/2006/relationships/drawing" Target="../drawings/drawing39.xml"/><Relationship Id="rId1" Type="http://schemas.openxmlformats.org/officeDocument/2006/relationships/printerSettings" Target="../printerSettings/printerSettings40.bin"/><Relationship Id="rId4"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3" Type="http://schemas.openxmlformats.org/officeDocument/2006/relationships/vmlDrawing" Target="../drawings/vmlDrawing41.vml"/><Relationship Id="rId2" Type="http://schemas.openxmlformats.org/officeDocument/2006/relationships/drawing" Target="../drawings/drawing40.xml"/><Relationship Id="rId1" Type="http://schemas.openxmlformats.org/officeDocument/2006/relationships/printerSettings" Target="../printerSettings/printerSettings41.bin"/><Relationship Id="rId4"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3" Type="http://schemas.openxmlformats.org/officeDocument/2006/relationships/vmlDrawing" Target="../drawings/vmlDrawing42.vml"/><Relationship Id="rId2" Type="http://schemas.openxmlformats.org/officeDocument/2006/relationships/drawing" Target="../drawings/drawing41.xml"/><Relationship Id="rId1" Type="http://schemas.openxmlformats.org/officeDocument/2006/relationships/printerSettings" Target="../printerSettings/printerSettings42.bin"/><Relationship Id="rId4" Type="http://schemas.openxmlformats.org/officeDocument/2006/relationships/comments" Target="../comments4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dimension ref="A1:R16"/>
  <sheetViews>
    <sheetView showGridLines="0" zoomScale="110" zoomScaleNormal="110" workbookViewId="0">
      <selection activeCell="H36" sqref="H36"/>
    </sheetView>
  </sheetViews>
  <sheetFormatPr defaultRowHeight="11.25" x14ac:dyDescent="0.15"/>
  <cols>
    <col min="1" max="1" width="4" style="117" customWidth="1"/>
    <col min="2" max="2" width="11.5" style="117" customWidth="1"/>
    <col min="3" max="3" width="40.25" style="117" customWidth="1"/>
    <col min="4" max="4" width="11.5" style="117" customWidth="1"/>
    <col min="5" max="5" width="40" style="117" customWidth="1"/>
    <col min="6" max="10" width="3.25" style="117" customWidth="1"/>
    <col min="11" max="11" width="2.125" style="117" customWidth="1"/>
    <col min="12" max="12" width="2.375" style="117" customWidth="1"/>
    <col min="13" max="13" width="0.875" style="117" customWidth="1"/>
    <col min="14" max="14" width="4.5" style="117" customWidth="1"/>
    <col min="15" max="16384" width="9" style="117"/>
  </cols>
  <sheetData>
    <row r="1" spans="1:18" ht="20.100000000000001" customHeight="1" x14ac:dyDescent="0.15">
      <c r="A1" s="135"/>
      <c r="B1" s="135"/>
      <c r="C1" s="135"/>
      <c r="D1" s="135"/>
      <c r="E1" s="135"/>
      <c r="F1" s="135"/>
      <c r="G1" s="135"/>
      <c r="H1" s="135"/>
      <c r="I1" s="135"/>
      <c r="J1" s="135"/>
      <c r="K1" s="135"/>
      <c r="L1" s="135"/>
      <c r="M1" s="135"/>
      <c r="N1" s="135"/>
      <c r="O1" s="135"/>
      <c r="P1" s="118"/>
      <c r="Q1" s="118"/>
      <c r="R1" s="118"/>
    </row>
    <row r="2" spans="1:18" ht="20.100000000000001" customHeight="1" x14ac:dyDescent="0.15">
      <c r="A2" s="135"/>
      <c r="B2" s="135" t="s">
        <v>128</v>
      </c>
      <c r="C2" s="135"/>
      <c r="D2" s="135"/>
      <c r="E2" s="135"/>
      <c r="F2" s="135"/>
      <c r="G2" s="135"/>
      <c r="H2" s="135"/>
      <c r="I2" s="135"/>
      <c r="J2" s="135"/>
      <c r="K2" s="135"/>
      <c r="L2" s="135"/>
      <c r="M2" s="135"/>
      <c r="N2" s="135"/>
      <c r="O2" s="135"/>
      <c r="P2" s="118"/>
      <c r="Q2" s="118"/>
      <c r="R2" s="118"/>
    </row>
    <row r="3" spans="1:18" ht="20.100000000000001" customHeight="1" x14ac:dyDescent="0.15">
      <c r="A3" s="135"/>
      <c r="B3" s="135"/>
      <c r="C3" s="150" t="s">
        <v>132</v>
      </c>
      <c r="D3" s="135"/>
      <c r="E3" s="135"/>
      <c r="F3" s="135"/>
      <c r="G3" s="135"/>
      <c r="H3" s="135"/>
      <c r="I3" s="135"/>
      <c r="J3" s="135"/>
      <c r="K3" s="135"/>
      <c r="L3" s="135"/>
      <c r="M3" s="135"/>
      <c r="N3" s="135"/>
      <c r="O3" s="135"/>
      <c r="P3" s="118"/>
      <c r="Q3" s="118"/>
      <c r="R3" s="118"/>
    </row>
    <row r="4" spans="1:18" ht="38.1" customHeight="1" x14ac:dyDescent="0.15">
      <c r="A4" s="241"/>
      <c r="B4" s="139" t="s">
        <v>121</v>
      </c>
      <c r="C4" s="140" t="s">
        <v>150</v>
      </c>
      <c r="D4" s="149" t="s">
        <v>129</v>
      </c>
      <c r="E4" s="141" t="s">
        <v>151</v>
      </c>
      <c r="F4" s="131"/>
      <c r="G4" s="131"/>
      <c r="H4" s="131"/>
      <c r="I4" s="131"/>
      <c r="J4" s="131"/>
      <c r="K4" s="131"/>
      <c r="L4" s="131"/>
      <c r="M4" s="118"/>
      <c r="N4" s="118"/>
      <c r="O4" s="118"/>
      <c r="P4" s="118"/>
      <c r="Q4" s="118"/>
      <c r="R4" s="118"/>
    </row>
    <row r="5" spans="1:18" ht="38.1" customHeight="1" x14ac:dyDescent="0.15">
      <c r="A5" s="241"/>
      <c r="B5" s="128" t="s">
        <v>124</v>
      </c>
      <c r="C5" s="127" t="s">
        <v>152</v>
      </c>
      <c r="D5" s="134" t="s">
        <v>126</v>
      </c>
      <c r="E5" s="133" t="s">
        <v>153</v>
      </c>
      <c r="F5" s="131"/>
      <c r="G5" s="131"/>
      <c r="H5" s="131"/>
      <c r="I5" s="131"/>
      <c r="J5" s="131"/>
      <c r="K5" s="131"/>
      <c r="L5" s="131"/>
      <c r="M5" s="118"/>
      <c r="N5" s="118"/>
      <c r="O5" s="118"/>
      <c r="P5" s="118"/>
      <c r="Q5" s="118"/>
      <c r="R5" s="118"/>
    </row>
    <row r="6" spans="1:18" ht="38.1" customHeight="1" x14ac:dyDescent="0.15">
      <c r="A6" s="241"/>
      <c r="B6" s="136" t="s">
        <v>123</v>
      </c>
      <c r="C6" s="137" t="s">
        <v>154</v>
      </c>
      <c r="D6" s="132" t="s">
        <v>121</v>
      </c>
      <c r="E6" s="126" t="s">
        <v>155</v>
      </c>
      <c r="F6" s="123"/>
      <c r="G6" s="123"/>
      <c r="H6" s="123"/>
      <c r="I6" s="123"/>
      <c r="J6" s="123"/>
      <c r="K6" s="123"/>
      <c r="L6" s="123"/>
      <c r="M6" s="118"/>
      <c r="N6" s="119"/>
      <c r="O6" s="118"/>
      <c r="P6" s="118"/>
      <c r="Q6" s="118"/>
      <c r="R6" s="118"/>
    </row>
    <row r="7" spans="1:18" ht="38.1" customHeight="1" x14ac:dyDescent="0.15">
      <c r="A7" s="241"/>
      <c r="B7" s="138" t="s">
        <v>127</v>
      </c>
      <c r="C7" s="126" t="s">
        <v>156</v>
      </c>
      <c r="D7" s="130" t="s">
        <v>131</v>
      </c>
      <c r="E7" s="129" t="s">
        <v>157</v>
      </c>
      <c r="F7" s="123"/>
      <c r="G7" s="123"/>
      <c r="H7" s="123"/>
      <c r="I7" s="123"/>
      <c r="J7" s="123"/>
      <c r="K7" s="123"/>
      <c r="L7" s="123"/>
      <c r="M7" s="118"/>
      <c r="N7" s="119"/>
      <c r="O7" s="118"/>
      <c r="P7" s="118"/>
      <c r="Q7" s="118"/>
      <c r="R7" s="118"/>
    </row>
    <row r="8" spans="1:18" ht="38.1" customHeight="1" x14ac:dyDescent="0.15">
      <c r="A8" s="241"/>
      <c r="B8" s="146" t="s">
        <v>125</v>
      </c>
      <c r="C8" s="137" t="s">
        <v>158</v>
      </c>
      <c r="D8" s="142" t="s">
        <v>130</v>
      </c>
      <c r="E8" s="143" t="s">
        <v>159</v>
      </c>
      <c r="F8" s="123"/>
      <c r="G8" s="123"/>
      <c r="H8" s="123"/>
      <c r="I8" s="123"/>
      <c r="J8" s="123"/>
      <c r="K8" s="123"/>
      <c r="L8" s="123"/>
      <c r="M8" s="118"/>
      <c r="N8" s="119"/>
      <c r="O8" s="118"/>
      <c r="P8" s="118"/>
      <c r="Q8" s="118"/>
      <c r="R8" s="118"/>
    </row>
    <row r="9" spans="1:18" ht="38.1" customHeight="1" x14ac:dyDescent="0.15">
      <c r="A9" s="241"/>
      <c r="B9" s="147" t="s">
        <v>121</v>
      </c>
      <c r="C9" s="148" t="s">
        <v>160</v>
      </c>
      <c r="D9" s="125" t="s">
        <v>122</v>
      </c>
      <c r="E9" s="124" t="s">
        <v>161</v>
      </c>
      <c r="F9" s="123"/>
      <c r="G9" s="123"/>
      <c r="H9" s="123"/>
      <c r="I9" s="123"/>
      <c r="J9" s="123"/>
      <c r="K9" s="123"/>
      <c r="L9" s="123"/>
      <c r="M9" s="118"/>
      <c r="N9" s="119"/>
      <c r="O9" s="118"/>
      <c r="P9" s="118"/>
      <c r="Q9" s="118"/>
      <c r="R9" s="118"/>
    </row>
    <row r="10" spans="1:18" ht="38.1" customHeight="1" x14ac:dyDescent="0.15">
      <c r="A10" s="241"/>
      <c r="B10" s="122" t="s">
        <v>119</v>
      </c>
      <c r="C10" s="121" t="s">
        <v>162</v>
      </c>
      <c r="D10" s="144" t="s">
        <v>120</v>
      </c>
      <c r="E10" s="145" t="s">
        <v>163</v>
      </c>
      <c r="F10" s="120"/>
      <c r="G10" s="120"/>
      <c r="H10" s="120"/>
      <c r="I10" s="120"/>
      <c r="J10" s="120"/>
      <c r="K10" s="120"/>
      <c r="L10" s="120"/>
      <c r="M10" s="118"/>
      <c r="N10" s="119"/>
      <c r="O10" s="118"/>
      <c r="P10" s="118"/>
      <c r="Q10" s="118"/>
      <c r="R10" s="118"/>
    </row>
    <row r="11" spans="1:18" ht="11.25" customHeight="1" x14ac:dyDescent="0.15">
      <c r="A11" s="118"/>
      <c r="B11" s="118"/>
      <c r="C11" s="118"/>
      <c r="D11" s="118"/>
      <c r="E11" s="118"/>
      <c r="F11" s="118"/>
      <c r="G11" s="118"/>
      <c r="H11" s="118"/>
      <c r="I11" s="118"/>
      <c r="J11" s="118"/>
      <c r="K11" s="118"/>
      <c r="L11" s="118"/>
      <c r="M11" s="118"/>
      <c r="N11" s="119"/>
      <c r="O11" s="118"/>
      <c r="P11" s="118"/>
      <c r="Q11" s="118"/>
      <c r="R11" s="118"/>
    </row>
    <row r="12" spans="1:18" ht="11.25" customHeight="1" x14ac:dyDescent="0.15">
      <c r="A12" s="118"/>
      <c r="B12" s="118"/>
      <c r="C12" s="118"/>
      <c r="D12" s="118"/>
      <c r="E12" s="118"/>
      <c r="F12" s="118"/>
      <c r="G12" s="118"/>
      <c r="H12" s="118"/>
      <c r="I12" s="118"/>
      <c r="J12" s="118"/>
      <c r="K12" s="118"/>
      <c r="L12" s="118"/>
      <c r="M12" s="118"/>
      <c r="N12" s="118"/>
      <c r="O12" s="118"/>
      <c r="P12" s="118"/>
      <c r="Q12" s="118"/>
      <c r="R12" s="118"/>
    </row>
    <row r="13" spans="1:18" ht="11.25" customHeight="1" x14ac:dyDescent="0.15">
      <c r="A13" s="118"/>
      <c r="B13" s="118"/>
      <c r="C13" s="118"/>
      <c r="D13" s="118"/>
      <c r="E13" s="118"/>
      <c r="F13" s="118"/>
      <c r="G13" s="118"/>
      <c r="H13" s="118"/>
      <c r="I13" s="118"/>
      <c r="J13" s="118"/>
      <c r="K13" s="118"/>
      <c r="L13" s="118"/>
      <c r="M13" s="118"/>
      <c r="N13" s="118"/>
      <c r="O13" s="118"/>
      <c r="P13" s="118"/>
      <c r="Q13" s="118"/>
      <c r="R13" s="118"/>
    </row>
    <row r="14" spans="1:18" ht="11.25" customHeight="1" x14ac:dyDescent="0.15">
      <c r="A14" s="118"/>
      <c r="B14" s="118"/>
      <c r="C14" s="118"/>
      <c r="D14" s="118"/>
      <c r="E14" s="118"/>
      <c r="F14" s="118"/>
      <c r="G14" s="118"/>
      <c r="H14" s="118"/>
      <c r="I14" s="118"/>
      <c r="J14" s="118"/>
      <c r="K14" s="118"/>
      <c r="L14" s="118"/>
      <c r="M14" s="118"/>
      <c r="N14" s="118"/>
      <c r="O14" s="118"/>
      <c r="P14" s="118"/>
      <c r="Q14" s="118"/>
      <c r="R14" s="118"/>
    </row>
    <row r="15" spans="1:18" ht="11.25" customHeight="1" x14ac:dyDescent="0.15">
      <c r="A15" s="118"/>
      <c r="B15" s="118"/>
      <c r="C15" s="118"/>
      <c r="D15" s="118"/>
      <c r="E15" s="118"/>
      <c r="F15" s="118"/>
      <c r="G15" s="118"/>
      <c r="H15" s="118"/>
      <c r="I15" s="118"/>
      <c r="J15" s="118"/>
      <c r="K15" s="118"/>
      <c r="L15" s="118"/>
      <c r="M15" s="118"/>
      <c r="N15" s="118"/>
      <c r="O15" s="118"/>
      <c r="P15" s="118"/>
      <c r="Q15" s="118"/>
      <c r="R15" s="118"/>
    </row>
    <row r="16" spans="1:18" ht="11.25" customHeight="1" x14ac:dyDescent="0.15">
      <c r="A16" s="118"/>
      <c r="B16" s="118"/>
      <c r="C16" s="118"/>
      <c r="D16" s="118"/>
      <c r="E16" s="118"/>
      <c r="F16" s="118"/>
      <c r="G16" s="118"/>
      <c r="H16" s="118"/>
      <c r="I16" s="118"/>
      <c r="J16" s="118"/>
      <c r="K16" s="118"/>
      <c r="L16" s="118"/>
      <c r="M16" s="118"/>
      <c r="N16" s="118"/>
      <c r="O16" s="118"/>
      <c r="P16" s="118"/>
      <c r="Q16" s="118"/>
      <c r="R16" s="118"/>
    </row>
  </sheetData>
  <mergeCells count="1">
    <mergeCell ref="A4:A10"/>
  </mergeCells>
  <phoneticPr fontId="21"/>
  <dataValidations count="1">
    <dataValidation imeMode="halfAlpha" allowBlank="1" showInputMessage="1" showErrorMessage="1" sqref="C6 C8 E10" xr:uid="{00000000-0002-0000-0000-000000000000}"/>
  </dataValidations>
  <printOptions horizontalCentered="1" verticalCentered="1"/>
  <pageMargins left="0" right="0.27559055118110237" top="0" bottom="0.35433070866141736" header="0.19685039370078741" footer="0.27559055118110237"/>
  <pageSetup paperSize="9" scale="78" orientation="portrait" blackAndWhite="1" verticalDpi="360" r:id="rId1"/>
  <headerFooter alignWithMargins="0"/>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O99"/>
  <sheetViews>
    <sheetView showZeros="0" tabSelected="1" zoomScaleNormal="100" workbookViewId="0">
      <selection activeCell="CC90" sqref="CC90"/>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
        <v>251</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t="s">
        <v>220</v>
      </c>
      <c r="BA3" s="442"/>
      <c r="BB3" s="442"/>
      <c r="BC3" s="442"/>
      <c r="BD3" s="442"/>
      <c r="BE3" s="442"/>
      <c r="BF3" s="442"/>
      <c r="BG3" s="442"/>
      <c r="BH3" s="442"/>
      <c r="BI3" s="442"/>
      <c r="BJ3" s="442"/>
      <c r="BK3" s="442"/>
      <c r="BL3" s="443"/>
      <c r="BM3" s="416" t="s">
        <v>70</v>
      </c>
      <c r="BN3" s="417"/>
      <c r="BO3" s="418"/>
      <c r="BP3" s="444" t="str">
        <f>IF(CM69=1,"明治",IF(CM69=2,"大正",IF(CM69=3,"昭和",IF(CM69=4,"平成",""))))</f>
        <v>昭和</v>
      </c>
      <c r="BQ3" s="445"/>
      <c r="BR3" s="400">
        <v>61</v>
      </c>
      <c r="BS3" s="400"/>
      <c r="BT3" s="244" t="s">
        <v>78</v>
      </c>
      <c r="BU3" s="400">
        <v>1</v>
      </c>
      <c r="BV3" s="400"/>
      <c r="BW3" s="244" t="s">
        <v>80</v>
      </c>
      <c r="BX3" s="400">
        <v>30</v>
      </c>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34</v>
      </c>
      <c r="AS5" s="410"/>
      <c r="AT5" s="410"/>
      <c r="AU5" s="410"/>
      <c r="AV5" s="410"/>
      <c r="AW5" s="410"/>
      <c r="AX5" s="410"/>
      <c r="AY5" s="411"/>
      <c r="AZ5" s="459" t="s">
        <v>221</v>
      </c>
      <c r="BA5" s="460"/>
      <c r="BB5" s="460"/>
      <c r="BC5" s="460"/>
      <c r="BD5" s="460"/>
      <c r="BE5" s="460"/>
      <c r="BF5" s="460"/>
      <c r="BG5" s="460"/>
      <c r="BH5" s="460"/>
      <c r="BI5" s="460"/>
      <c r="BJ5" s="460"/>
      <c r="BK5" s="25">
        <v>123456789012</v>
      </c>
      <c r="BL5" s="86"/>
      <c r="BM5" s="419" t="s">
        <v>33</v>
      </c>
      <c r="BN5" s="420"/>
      <c r="BO5" s="421"/>
      <c r="BP5" s="322" t="s">
        <v>192</v>
      </c>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1</v>
      </c>
      <c r="BA6" s="327" t="str">
        <f>IF(BK5&lt;=0,"",IF((LEN(BK5)-10&lt;=0),"0",MID(BK5,LEN(BK5)-10,1)))</f>
        <v>2</v>
      </c>
      <c r="BB6" s="293" t="str">
        <f>IF(BK5&lt;=0,"",IF((LEN(BK5)-9&lt;=0),"0",MID(BK5,LEN(BK5)-9,1)))</f>
        <v>3</v>
      </c>
      <c r="BC6" s="293"/>
      <c r="BD6" s="293" t="str">
        <f>IF(BK5&lt;=0,"",IF((LEN(BK5)-8&lt;=0),"0",MID(BK5,LEN(BK5)-8,1)))</f>
        <v>4</v>
      </c>
      <c r="BE6" s="293" t="str">
        <f>IF(BK5&lt;=0,"",IF((LEN(BK5)-7&lt;=0),"0",MID(BK5,LEN(BK5)-7,1)))</f>
        <v>5</v>
      </c>
      <c r="BF6" s="293" t="str">
        <f>IF(BK5&lt;=0,"",IF((LEN(BK5)-6&lt;=0),"0",MID(BK5,LEN(BK5)-6,1)))</f>
        <v>6</v>
      </c>
      <c r="BG6" s="293" t="str">
        <f>IF(BK5&lt;=0,"",IF((LEN(BK5)-5&lt;=0),"0",MID(BK5,LEN(BK5)-5,1)))</f>
        <v>7</v>
      </c>
      <c r="BH6" s="293" t="str">
        <f>IF(BK5&lt;=0,"",IF((LEN(BK5)-4&lt;=0),"0",MID(BK5,LEN(BK5)-4,1)))</f>
        <v>8</v>
      </c>
      <c r="BI6" s="293" t="str">
        <f>IF(BK5&lt;=0,"",IF((LEN(BK5)-3&lt;=0),"0",MID(BK5,LEN(BK5)-3,1)))</f>
        <v>9</v>
      </c>
      <c r="BJ6" s="293" t="str">
        <f>IF(BK5&lt;=0,"",IF((LEN(BK5)-2&lt;=0),"0",MID(BK5,LEN(BK5)-2,1)))</f>
        <v>0</v>
      </c>
      <c r="BK6" s="293" t="str">
        <f>IF(BK5&lt;=0,"",IF((LEN(BK5)-1&lt;=0),"0",MID(BK5,LEN(BK5)-1,1)))</f>
        <v>1</v>
      </c>
      <c r="BL6" s="294" t="str">
        <f>IF(BK5&lt;&gt;0,RIGHT(BK5,1),"")</f>
        <v>2</v>
      </c>
      <c r="BM6" s="422" t="s">
        <v>32</v>
      </c>
      <c r="BN6" s="423"/>
      <c r="BO6" s="424"/>
      <c r="BP6" s="319" t="s">
        <v>193</v>
      </c>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t="s">
        <v>191</v>
      </c>
      <c r="BF9" s="510"/>
      <c r="BG9" s="510"/>
      <c r="BH9" s="510"/>
      <c r="BI9" s="112" t="s">
        <v>51</v>
      </c>
      <c r="BJ9" s="5"/>
      <c r="BK9" s="5"/>
      <c r="BL9" s="110"/>
      <c r="BM9" s="110"/>
      <c r="BN9" s="111"/>
      <c r="BO9" s="111"/>
      <c r="BP9" s="4"/>
      <c r="BQ9" s="4"/>
      <c r="BR9" s="4"/>
      <c r="BS9" s="4"/>
      <c r="BT9" s="511" t="s">
        <v>71</v>
      </c>
      <c r="BU9" s="508"/>
      <c r="BV9" s="512"/>
      <c r="BW9" s="246" t="str">
        <f>IF(CM71=1,"○","")</f>
        <v>○</v>
      </c>
      <c r="BX9" s="247"/>
      <c r="BY9" s="247" t="str">
        <f>IF(CM71=2,"○","")</f>
        <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t="s">
        <v>222</v>
      </c>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
        <v>227</v>
      </c>
      <c r="AW13" s="378"/>
      <c r="AX13" s="378"/>
      <c r="AY13" s="378"/>
      <c r="AZ13" s="378"/>
      <c r="BA13" s="378"/>
      <c r="BB13" s="379"/>
      <c r="BC13" s="511" t="s">
        <v>229</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
        <v>230</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
        <v>228</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t="s">
        <v>184</v>
      </c>
      <c r="G16" s="518"/>
      <c r="H16" s="518"/>
      <c r="I16" s="518"/>
      <c r="J16" s="518"/>
      <c r="K16" s="518"/>
      <c r="L16" s="518"/>
      <c r="M16" s="518"/>
      <c r="N16" s="518"/>
      <c r="O16" s="518"/>
      <c r="P16" s="518"/>
      <c r="Q16" s="518"/>
      <c r="R16" s="518"/>
      <c r="S16" s="518"/>
      <c r="T16" s="518"/>
      <c r="U16" s="518"/>
      <c r="V16" s="518"/>
      <c r="W16" s="519"/>
      <c r="X16" s="520" t="str">
        <f>IF(V17&lt;=0,"",IF((LEN(V17)-11&lt;=0),"0",MID(V17,LEN(V17)-11,1)))</f>
        <v>2</v>
      </c>
      <c r="Y16" s="293"/>
      <c r="Z16" s="293" t="str">
        <f>IF(V17&lt;=0,"",IF((LEN(V17)-10&lt;=0),"0",MID(V17,LEN(V17)-10,1)))</f>
        <v>3</v>
      </c>
      <c r="AA16" s="293"/>
      <c r="AB16" s="293" t="str">
        <f>IF(V17&lt;=0,"",IF((LEN(V17)-9&lt;=0),"0",MID(V17,LEN(V17)-9,1)))</f>
        <v>4</v>
      </c>
      <c r="AC16" s="293"/>
      <c r="AD16" s="293" t="str">
        <f>IF(V17&lt;=0,"",IF((LEN(V17)-8&lt;=0),"0",MID(V17,LEN(V17)-8,1)))</f>
        <v>5</v>
      </c>
      <c r="AE16" s="293"/>
      <c r="AF16" s="293" t="str">
        <f>IF(V17&lt;=0,"",IF((LEN(V17)-7&lt;=0),"0",MID(V17,LEN(V17)-7,1)))</f>
        <v>6</v>
      </c>
      <c r="AG16" s="293"/>
      <c r="AH16" s="327" t="str">
        <f>IF(V17&lt;=0,"",IF((LEN(V17)-6&lt;=0),"0",MID(V17,LEN(V17)-6,1)))</f>
        <v>7</v>
      </c>
      <c r="AI16" s="327"/>
      <c r="AJ16" s="293" t="str">
        <f>IF(V17&lt;=0,"",IF((LEN(V17)-5&lt;=0),"0",MID(V17,LEN(V17)-5,1)))</f>
        <v>8</v>
      </c>
      <c r="AK16" s="293"/>
      <c r="AL16" s="327" t="str">
        <f>IF(V17&lt;=0,"",IF((LEN(V17)-4&lt;=0),"0",MID(V17,LEN(V17)-4,1)))</f>
        <v>9</v>
      </c>
      <c r="AM16" s="327"/>
      <c r="AN16" s="293" t="str">
        <f>IF(V17&lt;=0,"",IF((LEN(V17)-3&lt;=0),"0",MID(V17,LEN(V17)-3,1)))</f>
        <v>0</v>
      </c>
      <c r="AO16" s="293"/>
      <c r="AP16" s="327" t="str">
        <f>IF(V17&lt;=0,"",IF((LEN(V17)-2&lt;=0),"0",MID(V17,LEN(V17)-2,1)))</f>
        <v>1</v>
      </c>
      <c r="AQ16" s="327"/>
      <c r="AR16" s="293" t="str">
        <f>IF(V17&lt;=0,"",IF((LEN(V17)-1&lt;=0),"0",MID(V17,LEN(V17)-1,1)))</f>
        <v>2</v>
      </c>
      <c r="AS16" s="293"/>
      <c r="AT16" s="327" t="str">
        <f>IF(V17&lt;&gt;0,RIGHT(V17,1),"")</f>
        <v>3</v>
      </c>
      <c r="AU16" s="482"/>
      <c r="AV16" s="484"/>
      <c r="AW16" s="485"/>
      <c r="AX16" s="485"/>
      <c r="AY16" s="485"/>
      <c r="AZ16" s="485"/>
      <c r="BA16" s="485"/>
      <c r="BB16" s="485"/>
      <c r="BC16" s="491">
        <v>480000</v>
      </c>
      <c r="BD16" s="305"/>
      <c r="BE16" s="305"/>
      <c r="BF16" s="305"/>
      <c r="BG16" s="171"/>
      <c r="BH16" s="316" t="s">
        <v>172</v>
      </c>
      <c r="BI16" s="317"/>
      <c r="BJ16" s="317"/>
      <c r="BK16" s="317"/>
      <c r="BL16" s="317"/>
      <c r="BM16" s="317"/>
      <c r="BN16" s="318"/>
      <c r="BO16" s="288" t="str">
        <f>AZ10</f>
        <v>東京都港区西麻布3-3-5</v>
      </c>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t="s">
        <v>185</v>
      </c>
      <c r="G17" s="528"/>
      <c r="H17" s="528"/>
      <c r="I17" s="528"/>
      <c r="J17" s="528"/>
      <c r="K17" s="528"/>
      <c r="L17" s="528"/>
      <c r="M17" s="528"/>
      <c r="N17" s="528"/>
      <c r="O17" s="528"/>
      <c r="P17" s="528"/>
      <c r="Q17" s="528"/>
      <c r="R17" s="528"/>
      <c r="S17" s="528"/>
      <c r="T17" s="528"/>
      <c r="U17" s="528"/>
      <c r="V17" s="533">
        <v>234567890123</v>
      </c>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昭和</v>
      </c>
      <c r="AK18" s="475"/>
      <c r="AL18" s="475"/>
      <c r="AM18" s="475"/>
      <c r="AN18" s="478">
        <v>64</v>
      </c>
      <c r="AO18" s="478"/>
      <c r="AP18" s="475" t="s">
        <v>8</v>
      </c>
      <c r="AQ18" s="478">
        <v>3</v>
      </c>
      <c r="AR18" s="478"/>
      <c r="AS18" s="475" t="s">
        <v>8</v>
      </c>
      <c r="AT18" s="478">
        <v>3</v>
      </c>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t="s">
        <v>186</v>
      </c>
      <c r="I20" s="607"/>
      <c r="J20" s="607"/>
      <c r="K20" s="607"/>
      <c r="L20" s="607"/>
      <c r="M20" s="607"/>
      <c r="N20" s="607"/>
      <c r="O20" s="607"/>
      <c r="P20" s="607"/>
      <c r="Q20" s="607"/>
      <c r="R20" s="607"/>
      <c r="S20" s="607"/>
      <c r="T20" s="607"/>
      <c r="U20" s="607"/>
      <c r="V20" s="607"/>
      <c r="W20" s="607"/>
      <c r="X20" s="537" t="str">
        <f>IF(V21&lt;=0,"",IF((LEN(V21)-11&lt;=0),"0",MID(V21,LEN(V21)-11,1)))</f>
        <v>3</v>
      </c>
      <c r="Y20" s="538"/>
      <c r="Z20" s="538" t="str">
        <f>IF(V21&lt;=0,"",IF((LEN(V21)-10&lt;=0),"0",MID(V21,LEN(V21)-10,1)))</f>
        <v>4</v>
      </c>
      <c r="AA20" s="538"/>
      <c r="AB20" s="538" t="str">
        <f>IF(V21&lt;=0,"",IF((LEN(V21)-9&lt;=0),"0",MID(V21,LEN(V21)-9,1)))</f>
        <v>5</v>
      </c>
      <c r="AC20" s="538"/>
      <c r="AD20" s="538" t="str">
        <f>IF(V21&lt;=0,"",IF((LEN(V21)-8&lt;=0),"0",MID(V21,LEN(V21)-8,1)))</f>
        <v>6</v>
      </c>
      <c r="AE20" s="538"/>
      <c r="AF20" s="538" t="str">
        <f>IF(V21&lt;=0,"",IF((LEN(V21)-7&lt;=0),"0",MID(V21,LEN(V21)-7,1)))</f>
        <v>7</v>
      </c>
      <c r="AG20" s="538"/>
      <c r="AH20" s="538" t="str">
        <f>IF(V21&lt;=0,"",IF((LEN(V21)-6&lt;=0),"0",MID(V21,LEN(V21)-6,1)))</f>
        <v>8</v>
      </c>
      <c r="AI20" s="538"/>
      <c r="AJ20" s="538" t="str">
        <f>IF(V21&lt;=0,"",IF((LEN(V21)-5&lt;=0),"0",MID(V21,LEN(V21)-5,1)))</f>
        <v>9</v>
      </c>
      <c r="AK20" s="538"/>
      <c r="AL20" s="538" t="str">
        <f>IF(V21&lt;=0,"",IF((LEN(V21)-4&lt;=0),"0",MID(V21,LEN(V21)-4,1)))</f>
        <v>0</v>
      </c>
      <c r="AM20" s="538"/>
      <c r="AN20" s="538" t="str">
        <f>IF(V21&lt;=0,"",IF((LEN(V21)-3&lt;=0),"0",MID(V21,LEN(V21)-3,1)))</f>
        <v>1</v>
      </c>
      <c r="AO20" s="538"/>
      <c r="AP20" s="538" t="str">
        <f>IF(V21&lt;=0,"",IF((LEN(V21)-2&lt;=0),"0",MID(V21,LEN(V21)-2,1)))</f>
        <v>2</v>
      </c>
      <c r="AQ20" s="538"/>
      <c r="AR20" s="538" t="str">
        <f>IF(V21&lt;=0,"",IF((LEN(V21)-1&lt;=0),"0",MID(V21,LEN(V21)-1,1)))</f>
        <v>3</v>
      </c>
      <c r="AS20" s="538"/>
      <c r="AT20" s="547" t="str">
        <f>IF(V21&lt;&gt;0,RIGHT(V21,1),"")</f>
        <v>4</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t="str">
        <f>AZ10</f>
        <v>東京都港区西麻布3-3-5</v>
      </c>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t="s">
        <v>187</v>
      </c>
      <c r="I21" s="528"/>
      <c r="J21" s="528"/>
      <c r="K21" s="528"/>
      <c r="L21" s="528"/>
      <c r="M21" s="528"/>
      <c r="N21" s="528"/>
      <c r="O21" s="528"/>
      <c r="P21" s="528"/>
      <c r="Q21" s="528"/>
      <c r="R21" s="528"/>
      <c r="S21" s="528"/>
      <c r="T21" s="528"/>
      <c r="U21" s="528"/>
      <c r="V21" s="533">
        <v>345678901234</v>
      </c>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平成</v>
      </c>
      <c r="AK22" s="475"/>
      <c r="AL22" s="475"/>
      <c r="AM22" s="475"/>
      <c r="AN22" s="478">
        <v>19</v>
      </c>
      <c r="AO22" s="478"/>
      <c r="AP22" s="475" t="s">
        <v>8</v>
      </c>
      <c r="AQ22" s="478">
        <v>1</v>
      </c>
      <c r="AR22" s="478"/>
      <c r="AS22" s="475" t="s">
        <v>8</v>
      </c>
      <c r="AT22" s="478">
        <v>2</v>
      </c>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190</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
        <v>231</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190</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244</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145</v>
      </c>
      <c r="AQ41" s="244"/>
      <c r="AR41" s="244"/>
      <c r="AS41" s="244"/>
      <c r="AT41" s="244"/>
      <c r="AU41" s="105"/>
      <c r="AV41" s="336" t="s">
        <v>233</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94</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
        <v>232</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195</v>
      </c>
      <c r="AU49" s="398"/>
      <c r="AV49" s="398"/>
      <c r="AW49" s="399"/>
      <c r="AX49" s="285" t="s">
        <v>40</v>
      </c>
      <c r="AY49" s="245"/>
      <c r="AZ49" s="245"/>
      <c r="BA49" s="245"/>
      <c r="BB49" s="245"/>
      <c r="BC49" s="392"/>
      <c r="BD49" s="377" t="s">
        <v>43</v>
      </c>
      <c r="BE49" s="378"/>
      <c r="BF49" s="378"/>
      <c r="BG49" s="378"/>
      <c r="BH49" s="378"/>
      <c r="BI49" s="378"/>
      <c r="BJ49" s="378"/>
      <c r="BK49" s="378"/>
      <c r="BL49" s="378"/>
      <c r="BM49" s="379"/>
      <c r="BN49" s="374" t="s">
        <v>176</v>
      </c>
      <c r="BO49" s="375"/>
      <c r="BP49" s="375"/>
      <c r="BQ49" s="375"/>
      <c r="BR49" s="376"/>
      <c r="BS49" s="364" t="s">
        <v>234</v>
      </c>
      <c r="BT49" s="365"/>
      <c r="BU49" s="365"/>
      <c r="BV49" s="365"/>
      <c r="BW49" s="365"/>
      <c r="BX49" s="366"/>
      <c r="BY49" s="264" t="s">
        <v>49</v>
      </c>
      <c r="BZ49" s="244"/>
      <c r="CA49" s="244"/>
      <c r="CB49" s="265"/>
      <c r="CC49" s="237"/>
      <c r="CD49" s="330" t="s">
        <v>246</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
        <v>235</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3</v>
      </c>
      <c r="CN69" s="236" t="s">
        <v>242</v>
      </c>
      <c r="CO69" s="32" t="b">
        <v>0</v>
      </c>
    </row>
    <row r="70" spans="1:93" x14ac:dyDescent="0.15">
      <c r="CN70" s="236" t="s">
        <v>243</v>
      </c>
    </row>
    <row r="71" spans="1:93" x14ac:dyDescent="0.15">
      <c r="CK71" s="33" t="s">
        <v>61</v>
      </c>
      <c r="CL71" t="s">
        <v>218</v>
      </c>
      <c r="CM71" s="32">
        <v>1</v>
      </c>
    </row>
    <row r="72" spans="1:93" x14ac:dyDescent="0.15">
      <c r="CK72" s="35" t="s">
        <v>62</v>
      </c>
    </row>
    <row r="74" spans="1:93" x14ac:dyDescent="0.15">
      <c r="CK74" s="33" t="s">
        <v>55</v>
      </c>
      <c r="CL74" t="s">
        <v>219</v>
      </c>
      <c r="CM74" s="32">
        <v>3</v>
      </c>
    </row>
    <row r="75" spans="1:93" x14ac:dyDescent="0.15">
      <c r="CK75" s="34" t="s">
        <v>56</v>
      </c>
      <c r="CL75" t="s">
        <v>58</v>
      </c>
      <c r="CM75" s="32">
        <v>4</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146</v>
      </c>
      <c r="CM90" s="33" t="b">
        <v>0</v>
      </c>
    </row>
    <row r="91" spans="89:93" x14ac:dyDescent="0.15">
      <c r="CK91" s="38" t="s">
        <v>142</v>
      </c>
      <c r="CM91" s="34" t="b">
        <v>0</v>
      </c>
    </row>
    <row r="92" spans="89:93" x14ac:dyDescent="0.15">
      <c r="CK92" s="39" t="s">
        <v>147</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5:E5"/>
    <mergeCell ref="B8:E9"/>
    <mergeCell ref="AJ47:AK47"/>
    <mergeCell ref="AL47:BF47"/>
    <mergeCell ref="BG47:BL47"/>
    <mergeCell ref="AR52:AS53"/>
    <mergeCell ref="AZ52:AZ53"/>
    <mergeCell ref="BA52:BA53"/>
    <mergeCell ref="BB55:BC56"/>
    <mergeCell ref="AL55:AM56"/>
    <mergeCell ref="AN55:AO56"/>
    <mergeCell ref="AP55:AQ56"/>
    <mergeCell ref="AR55:AS56"/>
    <mergeCell ref="AX53:AY53"/>
    <mergeCell ref="AX54:BC54"/>
    <mergeCell ref="AX55:AY55"/>
    <mergeCell ref="AX56:AY56"/>
    <mergeCell ref="AJ52:AK53"/>
    <mergeCell ref="AL52:AM53"/>
    <mergeCell ref="BD50:BM51"/>
    <mergeCell ref="B44:B47"/>
    <mergeCell ref="C44:E47"/>
    <mergeCell ref="F44:T45"/>
    <mergeCell ref="U44:Z45"/>
    <mergeCell ref="B49:E53"/>
    <mergeCell ref="B54:E56"/>
    <mergeCell ref="F49:U49"/>
    <mergeCell ref="V49:AS49"/>
    <mergeCell ref="F50:G51"/>
    <mergeCell ref="H50:U50"/>
    <mergeCell ref="V50:W51"/>
    <mergeCell ref="X50:Y51"/>
    <mergeCell ref="Z50:AA51"/>
    <mergeCell ref="AB50:AC51"/>
    <mergeCell ref="AD50:AE51"/>
    <mergeCell ref="AF50:AG51"/>
    <mergeCell ref="T51:U51"/>
    <mergeCell ref="AH55:AI56"/>
    <mergeCell ref="AH50:AI51"/>
    <mergeCell ref="F52:G53"/>
    <mergeCell ref="H52:U52"/>
    <mergeCell ref="V52:W53"/>
    <mergeCell ref="AJ50:AK51"/>
    <mergeCell ref="AL50:AM51"/>
    <mergeCell ref="AN50:AO51"/>
    <mergeCell ref="AP50:AQ51"/>
    <mergeCell ref="H55:U55"/>
    <mergeCell ref="V55:W56"/>
    <mergeCell ref="X55:Y56"/>
    <mergeCell ref="H51:S51"/>
    <mergeCell ref="F46:T46"/>
    <mergeCell ref="U46:Z46"/>
    <mergeCell ref="F54:U54"/>
    <mergeCell ref="V54:AS54"/>
    <mergeCell ref="AD52:AE53"/>
    <mergeCell ref="AF52:AG53"/>
    <mergeCell ref="AH52:AI53"/>
    <mergeCell ref="H53:S53"/>
    <mergeCell ref="T53:U53"/>
    <mergeCell ref="H56:S56"/>
    <mergeCell ref="T56:U56"/>
    <mergeCell ref="Z55:AA56"/>
    <mergeCell ref="AB55:AC56"/>
    <mergeCell ref="AD55:AE56"/>
    <mergeCell ref="AF55:AG56"/>
    <mergeCell ref="AJ55:AK56"/>
    <mergeCell ref="X52:Y53"/>
    <mergeCell ref="Z52:AA53"/>
    <mergeCell ref="AN52:AO53"/>
    <mergeCell ref="AP52:AQ53"/>
    <mergeCell ref="AB52:AC53"/>
    <mergeCell ref="F47:T47"/>
    <mergeCell ref="AD32:AE33"/>
    <mergeCell ref="AF32:AG33"/>
    <mergeCell ref="AG47:AH47"/>
    <mergeCell ref="C20:C35"/>
    <mergeCell ref="D20:E28"/>
    <mergeCell ref="F20:G23"/>
    <mergeCell ref="Z20:AA21"/>
    <mergeCell ref="D29:E29"/>
    <mergeCell ref="H29:U31"/>
    <mergeCell ref="V29:W31"/>
    <mergeCell ref="X30:AI31"/>
    <mergeCell ref="F24:G27"/>
    <mergeCell ref="H24:W24"/>
    <mergeCell ref="X24:Y25"/>
    <mergeCell ref="Z24:AA25"/>
    <mergeCell ref="H25:U27"/>
    <mergeCell ref="V25:W27"/>
    <mergeCell ref="H21:U23"/>
    <mergeCell ref="V21:W23"/>
    <mergeCell ref="X22:AI23"/>
    <mergeCell ref="H20:W20"/>
    <mergeCell ref="F28:G31"/>
    <mergeCell ref="H28:W28"/>
    <mergeCell ref="X28:Y29"/>
    <mergeCell ref="U47:Z47"/>
    <mergeCell ref="AA47:AC47"/>
    <mergeCell ref="AD47:AE47"/>
    <mergeCell ref="AA44:AK45"/>
    <mergeCell ref="AL44:BF45"/>
    <mergeCell ref="M39:T40"/>
    <mergeCell ref="U39:Z40"/>
    <mergeCell ref="AA39:AF40"/>
    <mergeCell ref="AN39:AO40"/>
    <mergeCell ref="AP39:AT40"/>
    <mergeCell ref="AN41:AO41"/>
    <mergeCell ref="AP41:AT41"/>
    <mergeCell ref="M42:T42"/>
    <mergeCell ref="U42:Z42"/>
    <mergeCell ref="AA42:AF42"/>
    <mergeCell ref="AN37:AO38"/>
    <mergeCell ref="AJ46:AK46"/>
    <mergeCell ref="AH32:AI33"/>
    <mergeCell ref="AJ32:AK33"/>
    <mergeCell ref="H33:U35"/>
    <mergeCell ref="F32:G35"/>
    <mergeCell ref="H32:W32"/>
    <mergeCell ref="X32:Y33"/>
    <mergeCell ref="Z32:AA33"/>
    <mergeCell ref="AB32:AC33"/>
    <mergeCell ref="H37:L37"/>
    <mergeCell ref="M37:P38"/>
    <mergeCell ref="Q37:T38"/>
    <mergeCell ref="U37:Z38"/>
    <mergeCell ref="AA37:AF38"/>
    <mergeCell ref="V33:W35"/>
    <mergeCell ref="AN34:AO35"/>
    <mergeCell ref="AL46:BF46"/>
    <mergeCell ref="AV38:BW40"/>
    <mergeCell ref="X34:AI35"/>
    <mergeCell ref="AJ34:AM35"/>
    <mergeCell ref="AP34:AP35"/>
    <mergeCell ref="AL32:AM33"/>
    <mergeCell ref="AN32:AO33"/>
    <mergeCell ref="BM46:BN46"/>
    <mergeCell ref="BX32:CB35"/>
    <mergeCell ref="BG46:BL46"/>
    <mergeCell ref="BO46:BV46"/>
    <mergeCell ref="C36:C43"/>
    <mergeCell ref="D36:E43"/>
    <mergeCell ref="F36:G37"/>
    <mergeCell ref="M41:T41"/>
    <mergeCell ref="U41:Z41"/>
    <mergeCell ref="AA41:AF41"/>
    <mergeCell ref="AG41:AH41"/>
    <mergeCell ref="AJ41:AK41"/>
    <mergeCell ref="AL41:AM41"/>
    <mergeCell ref="AJ39:AK40"/>
    <mergeCell ref="AL39:AM40"/>
    <mergeCell ref="AG39:AH40"/>
    <mergeCell ref="AG42:AH42"/>
    <mergeCell ref="AJ42:AK42"/>
    <mergeCell ref="AL42:AM42"/>
    <mergeCell ref="AI39:AI40"/>
    <mergeCell ref="AA46:AC46"/>
    <mergeCell ref="AD46:AE46"/>
    <mergeCell ref="AG46:AH46"/>
    <mergeCell ref="AG37:AM38"/>
    <mergeCell ref="AQ34:AR35"/>
    <mergeCell ref="AS34:AS35"/>
    <mergeCell ref="AT34:AU35"/>
    <mergeCell ref="AV34:AV35"/>
    <mergeCell ref="AX34:BB35"/>
    <mergeCell ref="BC32:BF35"/>
    <mergeCell ref="BX36:CB37"/>
    <mergeCell ref="BF36:BW37"/>
    <mergeCell ref="BM45:BN45"/>
    <mergeCell ref="AP37:AT38"/>
    <mergeCell ref="AV36:BE37"/>
    <mergeCell ref="BH35:BN35"/>
    <mergeCell ref="BG34:BG35"/>
    <mergeCell ref="AP32:AQ33"/>
    <mergeCell ref="AX32:BB33"/>
    <mergeCell ref="AR32:AS33"/>
    <mergeCell ref="AT32:AU33"/>
    <mergeCell ref="AX28:BB29"/>
    <mergeCell ref="BG30:BG31"/>
    <mergeCell ref="AT30:AU31"/>
    <mergeCell ref="AV30:AV31"/>
    <mergeCell ref="AX30:BB31"/>
    <mergeCell ref="AF28:AG29"/>
    <mergeCell ref="AH28:AI29"/>
    <mergeCell ref="AJ28:AK29"/>
    <mergeCell ref="AL28:AM29"/>
    <mergeCell ref="BC28:BF31"/>
    <mergeCell ref="AJ30:AM31"/>
    <mergeCell ref="AN30:AO31"/>
    <mergeCell ref="AP30:AP31"/>
    <mergeCell ref="AQ30:AR31"/>
    <mergeCell ref="AS30:AS31"/>
    <mergeCell ref="AR28:AS29"/>
    <mergeCell ref="AN28:AO29"/>
    <mergeCell ref="AP28:AQ29"/>
    <mergeCell ref="AB24:AC25"/>
    <mergeCell ref="AD24:AE25"/>
    <mergeCell ref="AF24:AG25"/>
    <mergeCell ref="AH24:AI25"/>
    <mergeCell ref="AJ24:AK25"/>
    <mergeCell ref="AL24:AM25"/>
    <mergeCell ref="X26:AI27"/>
    <mergeCell ref="AJ26:AM27"/>
    <mergeCell ref="AT28:AU29"/>
    <mergeCell ref="Z28:AA29"/>
    <mergeCell ref="AB28:AC29"/>
    <mergeCell ref="AD28:AE29"/>
    <mergeCell ref="AH20:AI21"/>
    <mergeCell ref="AJ20:AK21"/>
    <mergeCell ref="AL20:AM21"/>
    <mergeCell ref="AN26:AO27"/>
    <mergeCell ref="AP26:AP27"/>
    <mergeCell ref="AQ26:AR27"/>
    <mergeCell ref="AN24:AO25"/>
    <mergeCell ref="AP24:AQ25"/>
    <mergeCell ref="AR24:AS25"/>
    <mergeCell ref="X20:Y21"/>
    <mergeCell ref="AS22:AS23"/>
    <mergeCell ref="AP16:AQ17"/>
    <mergeCell ref="AT22:AU23"/>
    <mergeCell ref="AV22:AV23"/>
    <mergeCell ref="AX22:BB23"/>
    <mergeCell ref="AT20:AU21"/>
    <mergeCell ref="AX20:BB21"/>
    <mergeCell ref="AT26:AU27"/>
    <mergeCell ref="AV26:AV27"/>
    <mergeCell ref="AX26:BB27"/>
    <mergeCell ref="AT24:AU25"/>
    <mergeCell ref="AX24:BB25"/>
    <mergeCell ref="AS26:AS27"/>
    <mergeCell ref="AJ22:AM23"/>
    <mergeCell ref="AN22:AO23"/>
    <mergeCell ref="AP22:AP23"/>
    <mergeCell ref="AQ22:AR23"/>
    <mergeCell ref="AN20:AO21"/>
    <mergeCell ref="AP20:AQ21"/>
    <mergeCell ref="AR20:AS21"/>
    <mergeCell ref="AB20:AC21"/>
    <mergeCell ref="AD20:AE21"/>
    <mergeCell ref="AF20:AG21"/>
    <mergeCell ref="B10:E11"/>
    <mergeCell ref="AZ10:BS11"/>
    <mergeCell ref="B12:CB12"/>
    <mergeCell ref="B13:B43"/>
    <mergeCell ref="C13:E15"/>
    <mergeCell ref="H13:U15"/>
    <mergeCell ref="AC13:AP14"/>
    <mergeCell ref="AV13:BB14"/>
    <mergeCell ref="F9:Q11"/>
    <mergeCell ref="R9:AQ11"/>
    <mergeCell ref="AR9:AY11"/>
    <mergeCell ref="AZ9:BD9"/>
    <mergeCell ref="BE9:BH9"/>
    <mergeCell ref="BT9:BV11"/>
    <mergeCell ref="C16:C19"/>
    <mergeCell ref="D16:E18"/>
    <mergeCell ref="F16:W16"/>
    <mergeCell ref="X16:Y17"/>
    <mergeCell ref="BC13:BG15"/>
    <mergeCell ref="Z16:AA17"/>
    <mergeCell ref="AB16:AC17"/>
    <mergeCell ref="D19:E19"/>
    <mergeCell ref="F17:U19"/>
    <mergeCell ref="V17:W19"/>
    <mergeCell ref="CF13:CF42"/>
    <mergeCell ref="X15:AI15"/>
    <mergeCell ref="AJ15:AU15"/>
    <mergeCell ref="AV15:BB15"/>
    <mergeCell ref="AD16:AE17"/>
    <mergeCell ref="X18:AI19"/>
    <mergeCell ref="AJ18:AM19"/>
    <mergeCell ref="AN18:AO19"/>
    <mergeCell ref="AP18:AP19"/>
    <mergeCell ref="AQ18:AR19"/>
    <mergeCell ref="AS18:AS19"/>
    <mergeCell ref="AT18:AU19"/>
    <mergeCell ref="AR16:AS17"/>
    <mergeCell ref="AT16:AU17"/>
    <mergeCell ref="AV16:BB19"/>
    <mergeCell ref="BG18:BG19"/>
    <mergeCell ref="AF16:AG17"/>
    <mergeCell ref="AH16:AI17"/>
    <mergeCell ref="AJ16:AK17"/>
    <mergeCell ref="AL16:AM17"/>
    <mergeCell ref="AN16:AO17"/>
    <mergeCell ref="BG22:BG23"/>
    <mergeCell ref="BC16:BF19"/>
    <mergeCell ref="BH20:BN22"/>
    <mergeCell ref="AJ7:AK8"/>
    <mergeCell ref="AL7:AM8"/>
    <mergeCell ref="AN7:AO8"/>
    <mergeCell ref="AP7:AQ8"/>
    <mergeCell ref="BK6:BK8"/>
    <mergeCell ref="BL6:BL8"/>
    <mergeCell ref="AR5:AY5"/>
    <mergeCell ref="AZ5:BJ5"/>
    <mergeCell ref="BH6:BH8"/>
    <mergeCell ref="BI6:BI8"/>
    <mergeCell ref="BJ6:BJ8"/>
    <mergeCell ref="BM3:BO4"/>
    <mergeCell ref="BM5:BO5"/>
    <mergeCell ref="BM6:BO8"/>
    <mergeCell ref="R2:BP2"/>
    <mergeCell ref="B3:E4"/>
    <mergeCell ref="F3:Q5"/>
    <mergeCell ref="R3:AO5"/>
    <mergeCell ref="AP3:AQ5"/>
    <mergeCell ref="AR3:AY4"/>
    <mergeCell ref="AZ3:BL4"/>
    <mergeCell ref="BP3:BQ4"/>
    <mergeCell ref="E6:E7"/>
    <mergeCell ref="F6:Q8"/>
    <mergeCell ref="R6:AQ6"/>
    <mergeCell ref="AR6:AY8"/>
    <mergeCell ref="R7:S8"/>
    <mergeCell ref="T7:U8"/>
    <mergeCell ref="V7:W8"/>
    <mergeCell ref="X7:Y8"/>
    <mergeCell ref="Z7:AA8"/>
    <mergeCell ref="AB7:AC8"/>
    <mergeCell ref="AD7:AE8"/>
    <mergeCell ref="AF7:AG8"/>
    <mergeCell ref="AH7:AI8"/>
    <mergeCell ref="BR3:BS4"/>
    <mergeCell ref="BT3:BT4"/>
    <mergeCell ref="BU3:BV4"/>
    <mergeCell ref="BG44:BV44"/>
    <mergeCell ref="BO47:BV47"/>
    <mergeCell ref="BO45:BV45"/>
    <mergeCell ref="BG45:BL45"/>
    <mergeCell ref="BO13:BW15"/>
    <mergeCell ref="BO28:BW31"/>
    <mergeCell ref="BO24:BW27"/>
    <mergeCell ref="BO20:BW23"/>
    <mergeCell ref="BO16:BW19"/>
    <mergeCell ref="BW46:CB46"/>
    <mergeCell ref="BH28:BN30"/>
    <mergeCell ref="BH31:BN31"/>
    <mergeCell ref="BH13:BN14"/>
    <mergeCell ref="BH15:BN15"/>
    <mergeCell ref="BH19:BN19"/>
    <mergeCell ref="BX3:BY4"/>
    <mergeCell ref="BZ3:BZ4"/>
    <mergeCell ref="BH24:BN26"/>
    <mergeCell ref="BH27:BN27"/>
    <mergeCell ref="BH23:BN23"/>
    <mergeCell ref="BG26:BG27"/>
    <mergeCell ref="AT54:AW54"/>
    <mergeCell ref="AT55:AW56"/>
    <mergeCell ref="AX49:BC49"/>
    <mergeCell ref="AX50:AY50"/>
    <mergeCell ref="AX51:AY51"/>
    <mergeCell ref="AX52:AY52"/>
    <mergeCell ref="BA55:BA56"/>
    <mergeCell ref="BB52:BC53"/>
    <mergeCell ref="AZ55:AZ56"/>
    <mergeCell ref="BB50:BC51"/>
    <mergeCell ref="AT52:AW53"/>
    <mergeCell ref="AT49:AW49"/>
    <mergeCell ref="BL55:BQ56"/>
    <mergeCell ref="BX52:BX53"/>
    <mergeCell ref="BW54:BX54"/>
    <mergeCell ref="BW55:BX55"/>
    <mergeCell ref="BW56:BX56"/>
    <mergeCell ref="BX50:BX51"/>
    <mergeCell ref="BS49:BX49"/>
    <mergeCell ref="BS50:BW51"/>
    <mergeCell ref="BS52:BW53"/>
    <mergeCell ref="BR54:BV54"/>
    <mergeCell ref="BR55:BU56"/>
    <mergeCell ref="BV55:BV56"/>
    <mergeCell ref="BN49:BR49"/>
    <mergeCell ref="BN52:BR53"/>
    <mergeCell ref="BN50:BR51"/>
    <mergeCell ref="BD49:BM49"/>
    <mergeCell ref="BD55:BK56"/>
    <mergeCell ref="BD52:BM53"/>
    <mergeCell ref="BD54:BK54"/>
    <mergeCell ref="AR50:AS51"/>
    <mergeCell ref="AZ50:AZ51"/>
    <mergeCell ref="BA50:BA51"/>
    <mergeCell ref="CD13:CE43"/>
    <mergeCell ref="CD5:CE7"/>
    <mergeCell ref="CC10:CE12"/>
    <mergeCell ref="BM47:BN47"/>
    <mergeCell ref="BC20:BF23"/>
    <mergeCell ref="BC24:BF27"/>
    <mergeCell ref="BH17:BN18"/>
    <mergeCell ref="BH16:BN16"/>
    <mergeCell ref="BP6:BZ8"/>
    <mergeCell ref="BB6:BC8"/>
    <mergeCell ref="BD6:BD8"/>
    <mergeCell ref="BE6:BE8"/>
    <mergeCell ref="BF6:BF8"/>
    <mergeCell ref="BP5:BZ5"/>
    <mergeCell ref="BG6:BG8"/>
    <mergeCell ref="AZ6:AZ8"/>
    <mergeCell ref="BA6:BA8"/>
    <mergeCell ref="CD49:CE53"/>
    <mergeCell ref="AT50:AW51"/>
    <mergeCell ref="AV41:CB43"/>
    <mergeCell ref="BH32:BN34"/>
    <mergeCell ref="CD54:CE54"/>
    <mergeCell ref="BW3:BW4"/>
    <mergeCell ref="BW9:BX11"/>
    <mergeCell ref="BY9:BZ11"/>
    <mergeCell ref="BO32:BW35"/>
    <mergeCell ref="CD8:CD9"/>
    <mergeCell ref="BX38:CB40"/>
    <mergeCell ref="CC55:CC56"/>
    <mergeCell ref="BY49:CB49"/>
    <mergeCell ref="BY50:CB51"/>
    <mergeCell ref="BY52:CB53"/>
    <mergeCell ref="BY54:CB54"/>
    <mergeCell ref="BY55:CB56"/>
    <mergeCell ref="CA3:CB5"/>
    <mergeCell ref="CA7:CB9"/>
    <mergeCell ref="BY14:CB15"/>
    <mergeCell ref="BW47:CB47"/>
    <mergeCell ref="BW44:CB45"/>
    <mergeCell ref="BX13:CB13"/>
    <mergeCell ref="BX16:CB19"/>
    <mergeCell ref="BX28:CB31"/>
    <mergeCell ref="BX24:CB27"/>
    <mergeCell ref="BX20:CB23"/>
    <mergeCell ref="BL54:BQ54"/>
  </mergeCells>
  <phoneticPr fontId="21"/>
  <dataValidations count="1">
    <dataValidation type="list" allowBlank="1" showInputMessage="1" showErrorMessage="1" sqref="U39:AH41 AA42:AH42" xr:uid="{00000000-0002-0000-01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7852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7852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7852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7852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7852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7852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7852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785289" r:id="rId11" name="Drop Down 9">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785290" r:id="rId12" name="List Box 10">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785291" r:id="rId13" name="Check Box 11">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785292" r:id="rId14" name="Drop Down 12">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785293" r:id="rId15" name="Check Box 13">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785294" r:id="rId16" name="Check Box 14">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785295" r:id="rId17" name="Check Box 15">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785296" r:id="rId18" name="Check Box 16">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785297" r:id="rId19" name="Check Box 17">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785298" r:id="rId20" name="Check Box 18">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785299" r:id="rId21" name="Check Box 19">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785300" r:id="rId22" name="Check Box 20">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785301" r:id="rId23" name="Check Box 21">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785302" r:id="rId24" name="Check Box 22">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785303" r:id="rId25" name="Check Box 23">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785304" r:id="rId26" name="Check Box 24">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785313" r:id="rId27" name="Check Box 33">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CO99"/>
  <sheetViews>
    <sheetView showZeros="0" zoomScaleNormal="100" workbookViewId="0">
      <selection activeCell="CA80" sqref="CA80"/>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t="s">
        <v>220</v>
      </c>
      <c r="BA3" s="442"/>
      <c r="BB3" s="442"/>
      <c r="BC3" s="442"/>
      <c r="BD3" s="442"/>
      <c r="BE3" s="442"/>
      <c r="BF3" s="442"/>
      <c r="BG3" s="442"/>
      <c r="BH3" s="442"/>
      <c r="BI3" s="442"/>
      <c r="BJ3" s="442"/>
      <c r="BK3" s="442"/>
      <c r="BL3" s="443"/>
      <c r="BM3" s="416" t="s">
        <v>70</v>
      </c>
      <c r="BN3" s="417"/>
      <c r="BO3" s="418"/>
      <c r="BP3" s="444" t="str">
        <f>IF(CM69=1,"明治",IF(CM69=2,"大正",IF(CM69=3,"昭和",IF(CM69=4,"平成",""))))</f>
        <v>昭和</v>
      </c>
      <c r="BQ3" s="445"/>
      <c r="BR3" s="400">
        <v>55</v>
      </c>
      <c r="BS3" s="400"/>
      <c r="BT3" s="244" t="s">
        <v>78</v>
      </c>
      <c r="BU3" s="400">
        <v>1</v>
      </c>
      <c r="BV3" s="400"/>
      <c r="BW3" s="244" t="s">
        <v>80</v>
      </c>
      <c r="BX3" s="400">
        <v>1</v>
      </c>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t="s">
        <v>247</v>
      </c>
      <c r="BA5" s="460"/>
      <c r="BB5" s="460"/>
      <c r="BC5" s="460"/>
      <c r="BD5" s="460"/>
      <c r="BE5" s="460"/>
      <c r="BF5" s="460"/>
      <c r="BG5" s="460"/>
      <c r="BH5" s="460"/>
      <c r="BI5" s="460"/>
      <c r="BJ5" s="460"/>
      <c r="BK5" s="25">
        <v>234567890123</v>
      </c>
      <c r="BL5" s="86"/>
      <c r="BM5" s="419" t="s">
        <v>33</v>
      </c>
      <c r="BN5" s="420"/>
      <c r="BO5" s="421"/>
      <c r="BP5" s="322" t="s">
        <v>248</v>
      </c>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2</v>
      </c>
      <c r="BA6" s="327" t="str">
        <f>IF(BK5&lt;=0,"",IF((LEN(BK5)-10&lt;=0),"0",MID(BK5,LEN(BK5)-10,1)))</f>
        <v>3</v>
      </c>
      <c r="BB6" s="293" t="str">
        <f>IF(BK5&lt;=0,"",IF((LEN(BK5)-9&lt;=0),"0",MID(BK5,LEN(BK5)-9,1)))</f>
        <v>4</v>
      </c>
      <c r="BC6" s="293"/>
      <c r="BD6" s="293" t="str">
        <f>IF(BK5&lt;=0,"",IF((LEN(BK5)-8&lt;=0),"0",MID(BK5,LEN(BK5)-8,1)))</f>
        <v>5</v>
      </c>
      <c r="BE6" s="293" t="str">
        <f>IF(BK5&lt;=0,"",IF((LEN(BK5)-7&lt;=0),"0",MID(BK5,LEN(BK5)-7,1)))</f>
        <v>6</v>
      </c>
      <c r="BF6" s="293" t="str">
        <f>IF(BK5&lt;=0,"",IF((LEN(BK5)-6&lt;=0),"0",MID(BK5,LEN(BK5)-6,1)))</f>
        <v>7</v>
      </c>
      <c r="BG6" s="293" t="str">
        <f>IF(BK5&lt;=0,"",IF((LEN(BK5)-5&lt;=0),"0",MID(BK5,LEN(BK5)-5,1)))</f>
        <v>8</v>
      </c>
      <c r="BH6" s="293" t="str">
        <f>IF(BK5&lt;=0,"",IF((LEN(BK5)-4&lt;=0),"0",MID(BK5,LEN(BK5)-4,1)))</f>
        <v>9</v>
      </c>
      <c r="BI6" s="293" t="str">
        <f>IF(BK5&lt;=0,"",IF((LEN(BK5)-3&lt;=0),"0",MID(BK5,LEN(BK5)-3,1)))</f>
        <v>0</v>
      </c>
      <c r="BJ6" s="293" t="str">
        <f>IF(BK5&lt;=0,"",IF((LEN(BK5)-2&lt;=0),"0",MID(BK5,LEN(BK5)-2,1)))</f>
        <v>1</v>
      </c>
      <c r="BK6" s="293" t="str">
        <f>IF(BK5&lt;=0,"",IF((LEN(BK5)-1&lt;=0),"0",MID(BK5,LEN(BK5)-1,1)))</f>
        <v>2</v>
      </c>
      <c r="BL6" s="294" t="str">
        <f>IF(BK5&lt;&gt;0,RIGHT(BK5,1),"")</f>
        <v>3</v>
      </c>
      <c r="BM6" s="422" t="s">
        <v>32</v>
      </c>
      <c r="BN6" s="423"/>
      <c r="BO6" s="424"/>
      <c r="BP6" s="319" t="s">
        <v>193</v>
      </c>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t="s">
        <v>250</v>
      </c>
      <c r="BF9" s="510"/>
      <c r="BG9" s="510"/>
      <c r="BH9" s="510"/>
      <c r="BI9" s="112" t="s">
        <v>26</v>
      </c>
      <c r="BJ9" s="5"/>
      <c r="BK9" s="5"/>
      <c r="BL9" s="110"/>
      <c r="BM9" s="110"/>
      <c r="BN9" s="111"/>
      <c r="BO9" s="111"/>
      <c r="BP9" s="4"/>
      <c r="BQ9" s="4"/>
      <c r="BR9" s="4"/>
      <c r="BS9" s="4"/>
      <c r="BT9" s="511" t="s">
        <v>71</v>
      </c>
      <c r="BU9" s="508"/>
      <c r="BV9" s="512"/>
      <c r="BW9" s="246" t="str">
        <f>IF(CM71=1,"○","")</f>
        <v>○</v>
      </c>
      <c r="BX9" s="247"/>
      <c r="BY9" s="247" t="str">
        <f>IF(CM71=2,"○","")</f>
        <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t="s">
        <v>249</v>
      </c>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3</v>
      </c>
      <c r="CN69" s="236" t="s">
        <v>242</v>
      </c>
      <c r="CO69" s="32" t="b">
        <v>0</v>
      </c>
    </row>
    <row r="70" spans="1:93" x14ac:dyDescent="0.15">
      <c r="CN70" s="236" t="s">
        <v>243</v>
      </c>
    </row>
    <row r="71" spans="1:93" x14ac:dyDescent="0.15">
      <c r="CK71" s="33" t="s">
        <v>61</v>
      </c>
      <c r="CL71" t="s">
        <v>218</v>
      </c>
      <c r="CM71" s="32">
        <v>1</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2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2971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2971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2971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2971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2971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2971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2971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2971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2971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2971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2971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2971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2971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2971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2971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2971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2971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2971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2971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2971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2971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2971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2971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2971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O99"/>
  <sheetViews>
    <sheetView showZeros="0" zoomScaleNormal="100" workbookViewId="0">
      <selection activeCell="CA107" sqref="CA10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3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0032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0032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0032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0032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0032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0032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0032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0032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0032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0033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0033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0033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0033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0033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0033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0033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0033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0033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0033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0034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0034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0034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0034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0034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CO99"/>
  <sheetViews>
    <sheetView showZeros="0" zoomScaleNormal="100" workbookViewId="0">
      <selection activeCell="CA127" sqref="CA12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4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2899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2899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2899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2899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2899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2899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2899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2900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2900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2900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2900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2900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2900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2900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2900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2900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2900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2901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2901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2901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2901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2901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2901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2901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CO99"/>
  <sheetViews>
    <sheetView showZeros="0" zoomScaleNormal="100" workbookViewId="0">
      <selection activeCell="CA117" sqref="CA11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5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001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001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001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002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002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002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002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002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002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002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002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002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002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003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003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003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003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003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003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003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003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003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003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004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CO99"/>
  <sheetViews>
    <sheetView showZeros="0" zoomScaleNormal="100" workbookViewId="0">
      <selection activeCell="CC127" sqref="CC12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6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3104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3104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3104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3104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3104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3104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3104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3104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3104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3105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3105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3105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3105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3105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3105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3105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3105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3105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3105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3106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3106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3106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3106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3106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CO99"/>
  <sheetViews>
    <sheetView showZeros="0" zoomScaleNormal="100" workbookViewId="0">
      <selection activeCell="CC104" sqref="CC104"/>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7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5971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5971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5971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5971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5971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5971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5971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5972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5972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5972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5972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5972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5972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5972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5972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5972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5972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5973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5973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5973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5973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5973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5973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5973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CO99"/>
  <sheetViews>
    <sheetView showZeros="0" zoomScaleNormal="100" workbookViewId="0">
      <selection activeCell="CA108" sqref="CA108"/>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8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073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073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073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074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074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074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074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074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074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074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074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074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074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075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075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075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075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075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075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075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075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075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075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076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CO99"/>
  <sheetViews>
    <sheetView showZeros="0" zoomScaleNormal="100" workbookViewId="0">
      <selection activeCell="CA122" sqref="CA12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9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176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176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176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176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176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176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176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176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176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177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177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177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177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177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177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177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177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177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177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178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178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178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178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178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CO99"/>
  <sheetViews>
    <sheetView showZeros="0" zoomScaleNormal="100" workbookViewId="0">
      <selection activeCell="CA147" sqref="CA14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0A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627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627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627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627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627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627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627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627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627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627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627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627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627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627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627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628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628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628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628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628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628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628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628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628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CO99"/>
  <sheetViews>
    <sheetView showZeros="0" zoomScaleNormal="100" workbookViewId="0">
      <selection activeCell="CC111" sqref="CC11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B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145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145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145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146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146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146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146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146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146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146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146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146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146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147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147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147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147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147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147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147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147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147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147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148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CO99"/>
  <sheetViews>
    <sheetView showZeros="0" zoomScaleNormal="100" workbookViewId="0">
      <selection activeCell="CC112" sqref="CC112"/>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CE85 U39:AH41 AA42:AH42" xr:uid="{00000000-0002-0000-0C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248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248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248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248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248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248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248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248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248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249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249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249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249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249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249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249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249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249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249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250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250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250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250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250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CO99"/>
  <sheetViews>
    <sheetView showZeros="0" zoomScaleNormal="100" workbookViewId="0">
      <selection activeCell="CA119" sqref="CA11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D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350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350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350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350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350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351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351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351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351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351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351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351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351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351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351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352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352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352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352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352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352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352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352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352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O99"/>
  <sheetViews>
    <sheetView showZeros="0" zoomScaleNormal="100" workbookViewId="0">
      <selection activeCell="CC146" sqref="CC146"/>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E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452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453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453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453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453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453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453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453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453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453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453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454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454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454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454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454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454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454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454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454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454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455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455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455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CO99"/>
  <sheetViews>
    <sheetView showZeros="0" zoomScaleNormal="100" workbookViewId="0">
      <selection activeCell="CC129" sqref="CC12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0F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555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555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555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555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555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555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555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556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556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556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556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556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556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556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556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556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556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557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557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557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557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557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557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557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CO99"/>
  <sheetViews>
    <sheetView showZeros="0" zoomScaleNormal="100" workbookViewId="0">
      <selection activeCell="CC113" sqref="CC113"/>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10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6577"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6578"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6579"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6580"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6581"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6582"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6583"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6584"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6585"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6586"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6587"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6588"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6589"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6590"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6591"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6592"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6593"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6594"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6595"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6596"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6597"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6598"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6599"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6600"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CO99"/>
  <sheetViews>
    <sheetView showZeros="0" zoomScaleNormal="100" workbookViewId="0">
      <selection activeCell="CC161" sqref="CC161"/>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11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7601"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7602"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7603"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7604"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7605"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7606"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7607"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7608"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7609"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7610"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7611"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7612"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7613"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7614"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7615"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7616"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7617"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7618"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7619"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7620"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7621"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7622"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7623"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7624"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CO99"/>
  <sheetViews>
    <sheetView showZeros="0" zoomScaleNormal="100" workbookViewId="0">
      <selection activeCell="CC124" sqref="CC124"/>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12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862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862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862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862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862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863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863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863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863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863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863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863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863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863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863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864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864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864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864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864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864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864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864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864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CO99"/>
  <sheetViews>
    <sheetView showZeros="0" zoomScaleNormal="100" workbookViewId="0">
      <selection activeCell="CC129" sqref="CC129"/>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13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099649"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099650"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099651"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099652"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099653"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099654"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099655"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099656"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099657"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099658"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099659"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099660"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099661"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099662"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099663"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099664"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099665"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099666"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099667"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099668"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099669"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099670"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099671"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099672"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CO99"/>
  <sheetViews>
    <sheetView showZeros="0" zoomScaleNormal="100" workbookViewId="0">
      <selection activeCell="CC117" sqref="CC117"/>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BH31:BN31"/>
    <mergeCell ref="F32:G35"/>
    <mergeCell ref="H32:W32"/>
    <mergeCell ref="X32:Y33"/>
    <mergeCell ref="Z32:AA33"/>
    <mergeCell ref="AB32:AC33"/>
    <mergeCell ref="AD32:AE33"/>
    <mergeCell ref="AF32:AG33"/>
    <mergeCell ref="AH32:AI33"/>
    <mergeCell ref="AJ32:AK33"/>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s>
  <phoneticPr fontId="21"/>
  <dataValidations count="1">
    <dataValidation type="list" allowBlank="1" showInputMessage="1" showErrorMessage="1" sqref="U39:AH41 AA42:AH42" xr:uid="{00000000-0002-0000-14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00673"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00674"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00675"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00676"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00677"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00678"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00679"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00680"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00681"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00682"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00683"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00684"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00685"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00686"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00687"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00688"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00689"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00690"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00691"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00692"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00693"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00694"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00695"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00696"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CO99"/>
  <sheetViews>
    <sheetView showZeros="0" zoomScaleNormal="100" workbookViewId="0">
      <selection activeCell="CC170" sqref="CC170"/>
    </sheetView>
  </sheetViews>
  <sheetFormatPr defaultRowHeight="13.5" x14ac:dyDescent="0.15"/>
  <cols>
    <col min="1" max="1" width="1.75" customWidth="1"/>
    <col min="2" max="2" width="2.75" customWidth="1"/>
    <col min="3" max="3" width="1.875" customWidth="1"/>
    <col min="4" max="4" width="2.125" customWidth="1"/>
    <col min="5" max="5" width="7" customWidth="1"/>
    <col min="6" max="47" width="1.125" customWidth="1"/>
    <col min="48" max="48" width="2.25" customWidth="1"/>
    <col min="49" max="49" width="0.25" customWidth="1"/>
    <col min="50" max="51" width="1.375" customWidth="1"/>
    <col min="52" max="53" width="2.25" customWidth="1"/>
    <col min="54" max="55" width="1.125" customWidth="1"/>
    <col min="56" max="65" width="2.25" customWidth="1"/>
    <col min="66" max="66" width="4.5" customWidth="1"/>
    <col min="67" max="67" width="2" customWidth="1"/>
    <col min="68" max="77" width="2.125" customWidth="1"/>
    <col min="78" max="78" width="2.625" customWidth="1"/>
    <col min="79" max="79" width="1.125" customWidth="1"/>
    <col min="80" max="80" width="8.75" customWidth="1"/>
    <col min="81" max="81" width="1.125" customWidth="1"/>
    <col min="82" max="82" width="9.125" customWidth="1"/>
    <col min="83" max="83" width="3.25" customWidth="1"/>
  </cols>
  <sheetData>
    <row r="1" spans="1:85" x14ac:dyDescent="0.15">
      <c r="A1" s="40"/>
      <c r="B1" s="40"/>
      <c r="C1" s="40"/>
      <c r="D1" s="40"/>
      <c r="E1" s="40"/>
      <c r="F1" s="40"/>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1"/>
      <c r="BO1" s="40"/>
      <c r="BP1" s="40"/>
      <c r="BQ1" s="40"/>
      <c r="BR1" s="40"/>
      <c r="BS1" s="40"/>
      <c r="BT1" s="40"/>
      <c r="BU1" s="40"/>
      <c r="BV1" s="40"/>
      <c r="BW1" s="40"/>
      <c r="BX1" s="40"/>
      <c r="BY1" s="40"/>
      <c r="BZ1" s="40"/>
      <c r="CA1" s="40"/>
      <c r="CB1" s="40"/>
      <c r="CC1" s="40"/>
      <c r="CD1" s="40"/>
      <c r="CE1" s="40"/>
      <c r="CF1" s="40"/>
      <c r="CG1" s="2"/>
    </row>
    <row r="2" spans="1:85" ht="26.25" customHeight="1" x14ac:dyDescent="0.15">
      <c r="A2" s="40"/>
      <c r="B2" s="42"/>
      <c r="C2" s="43"/>
      <c r="D2" s="43"/>
      <c r="E2" s="43"/>
      <c r="F2" s="43"/>
      <c r="G2" s="43"/>
      <c r="H2" s="43"/>
      <c r="I2" s="43"/>
      <c r="J2" s="43"/>
      <c r="K2" s="43"/>
      <c r="L2" s="43"/>
      <c r="M2" s="43"/>
      <c r="N2" s="43"/>
      <c r="O2" s="43"/>
      <c r="P2" s="43"/>
      <c r="Q2" s="43"/>
      <c r="R2" s="428" t="str">
        <f>'1'!R2</f>
        <v>令和７年分　給与所得者の扶養控除等(異動)申告書</v>
      </c>
      <c r="S2" s="428"/>
      <c r="T2" s="428"/>
      <c r="U2" s="428"/>
      <c r="V2" s="428"/>
      <c r="W2" s="428"/>
      <c r="X2" s="428"/>
      <c r="Y2" s="428"/>
      <c r="Z2" s="428"/>
      <c r="AA2" s="428"/>
      <c r="AB2" s="428"/>
      <c r="AC2" s="428"/>
      <c r="AD2" s="428"/>
      <c r="AE2" s="428"/>
      <c r="AF2" s="428"/>
      <c r="AG2" s="428"/>
      <c r="AH2" s="428"/>
      <c r="AI2" s="428"/>
      <c r="AJ2" s="428"/>
      <c r="AK2" s="428"/>
      <c r="AL2" s="428"/>
      <c r="AM2" s="428"/>
      <c r="AN2" s="428"/>
      <c r="AO2" s="428"/>
      <c r="AP2" s="428"/>
      <c r="AQ2" s="428"/>
      <c r="AR2" s="428"/>
      <c r="AS2" s="428"/>
      <c r="AT2" s="428"/>
      <c r="AU2" s="428"/>
      <c r="AV2" s="428"/>
      <c r="AW2" s="428"/>
      <c r="AX2" s="428"/>
      <c r="AY2" s="428"/>
      <c r="AZ2" s="428"/>
      <c r="BA2" s="428"/>
      <c r="BB2" s="428"/>
      <c r="BC2" s="428"/>
      <c r="BD2" s="428"/>
      <c r="BE2" s="428"/>
      <c r="BF2" s="428"/>
      <c r="BG2" s="428"/>
      <c r="BH2" s="428"/>
      <c r="BI2" s="428"/>
      <c r="BJ2" s="428"/>
      <c r="BK2" s="428"/>
      <c r="BL2" s="428"/>
      <c r="BM2" s="428"/>
      <c r="BN2" s="428"/>
      <c r="BO2" s="428"/>
      <c r="BP2" s="428"/>
      <c r="BQ2" s="43"/>
      <c r="BR2" s="43"/>
      <c r="BS2" s="43"/>
      <c r="BT2" s="43"/>
      <c r="BU2" s="43"/>
      <c r="BV2" s="43"/>
      <c r="BW2" s="43"/>
      <c r="BX2" s="43"/>
      <c r="BY2" s="43"/>
      <c r="BZ2" s="43"/>
      <c r="CA2" s="43"/>
      <c r="CB2" s="43"/>
      <c r="CC2" s="43"/>
      <c r="CD2" s="40"/>
      <c r="CE2" s="40"/>
      <c r="CF2" s="40"/>
      <c r="CG2" s="2"/>
    </row>
    <row r="3" spans="1:85" ht="8.4499999999999993" customHeight="1" x14ac:dyDescent="0.15">
      <c r="A3" s="40"/>
      <c r="B3" s="244" t="s">
        <v>0</v>
      </c>
      <c r="C3" s="244"/>
      <c r="D3" s="244"/>
      <c r="E3" s="244"/>
      <c r="F3" s="429" t="s">
        <v>44</v>
      </c>
      <c r="G3" s="429"/>
      <c r="H3" s="429"/>
      <c r="I3" s="429"/>
      <c r="J3" s="429"/>
      <c r="K3" s="429"/>
      <c r="L3" s="429"/>
      <c r="M3" s="429"/>
      <c r="N3" s="429"/>
      <c r="O3" s="429"/>
      <c r="P3" s="429"/>
      <c r="Q3" s="430"/>
      <c r="R3" s="433" t="str">
        <f>会社名!C5</f>
        <v>国税産業　株式会社</v>
      </c>
      <c r="S3" s="434"/>
      <c r="T3" s="434"/>
      <c r="U3" s="434"/>
      <c r="V3" s="434"/>
      <c r="W3" s="434"/>
      <c r="X3" s="434"/>
      <c r="Y3" s="434"/>
      <c r="Z3" s="434"/>
      <c r="AA3" s="434"/>
      <c r="AB3" s="434"/>
      <c r="AC3" s="434"/>
      <c r="AD3" s="434"/>
      <c r="AE3" s="434"/>
      <c r="AF3" s="434"/>
      <c r="AG3" s="434"/>
      <c r="AH3" s="434"/>
      <c r="AI3" s="434"/>
      <c r="AJ3" s="434"/>
      <c r="AK3" s="434"/>
      <c r="AL3" s="434"/>
      <c r="AM3" s="434"/>
      <c r="AN3" s="434"/>
      <c r="AO3" s="434"/>
      <c r="AP3" s="437" t="str">
        <f>会社名!C6</f>
        <v>1234567890123</v>
      </c>
      <c r="AQ3" s="437"/>
      <c r="AR3" s="439" t="s">
        <v>35</v>
      </c>
      <c r="AS3" s="439"/>
      <c r="AT3" s="439"/>
      <c r="AU3" s="439"/>
      <c r="AV3" s="439"/>
      <c r="AW3" s="439"/>
      <c r="AX3" s="439"/>
      <c r="AY3" s="440"/>
      <c r="AZ3" s="441"/>
      <c r="BA3" s="442"/>
      <c r="BB3" s="442"/>
      <c r="BC3" s="442"/>
      <c r="BD3" s="442"/>
      <c r="BE3" s="442"/>
      <c r="BF3" s="442"/>
      <c r="BG3" s="442"/>
      <c r="BH3" s="442"/>
      <c r="BI3" s="442"/>
      <c r="BJ3" s="442"/>
      <c r="BK3" s="442"/>
      <c r="BL3" s="443"/>
      <c r="BM3" s="416" t="s">
        <v>70</v>
      </c>
      <c r="BN3" s="417"/>
      <c r="BO3" s="418"/>
      <c r="BP3" s="444" t="str">
        <f>IF(CM69=1,"明治",IF(CM69=2,"大正",IF(CM69=3,"昭和",IF(CM69=4,"平成",""))))</f>
        <v>平成</v>
      </c>
      <c r="BQ3" s="445"/>
      <c r="BR3" s="400"/>
      <c r="BS3" s="400"/>
      <c r="BT3" s="244" t="s">
        <v>78</v>
      </c>
      <c r="BU3" s="400"/>
      <c r="BV3" s="400"/>
      <c r="BW3" s="244" t="s">
        <v>80</v>
      </c>
      <c r="BX3" s="400"/>
      <c r="BY3" s="400"/>
      <c r="BZ3" s="410" t="s">
        <v>79</v>
      </c>
      <c r="CA3" s="278" t="s">
        <v>52</v>
      </c>
      <c r="CB3" s="278"/>
      <c r="CC3" s="87"/>
      <c r="CD3" s="40"/>
      <c r="CE3" s="40"/>
      <c r="CF3" s="40"/>
      <c r="CG3" s="2"/>
    </row>
    <row r="4" spans="1:85" ht="8.4499999999999993" customHeight="1" x14ac:dyDescent="0.15">
      <c r="A4" s="40"/>
      <c r="B4" s="244"/>
      <c r="C4" s="244"/>
      <c r="D4" s="244"/>
      <c r="E4" s="244"/>
      <c r="F4" s="429"/>
      <c r="G4" s="429"/>
      <c r="H4" s="429"/>
      <c r="I4" s="429"/>
      <c r="J4" s="429"/>
      <c r="K4" s="429"/>
      <c r="L4" s="429"/>
      <c r="M4" s="429"/>
      <c r="N4" s="429"/>
      <c r="O4" s="429"/>
      <c r="P4" s="429"/>
      <c r="Q4" s="430"/>
      <c r="R4" s="433"/>
      <c r="S4" s="434"/>
      <c r="T4" s="434"/>
      <c r="U4" s="434"/>
      <c r="V4" s="434"/>
      <c r="W4" s="434"/>
      <c r="X4" s="434"/>
      <c r="Y4" s="434"/>
      <c r="Z4" s="434"/>
      <c r="AA4" s="434"/>
      <c r="AB4" s="434"/>
      <c r="AC4" s="434"/>
      <c r="AD4" s="434"/>
      <c r="AE4" s="434"/>
      <c r="AF4" s="434"/>
      <c r="AG4" s="434"/>
      <c r="AH4" s="434"/>
      <c r="AI4" s="434"/>
      <c r="AJ4" s="434"/>
      <c r="AK4" s="434"/>
      <c r="AL4" s="434"/>
      <c r="AM4" s="434"/>
      <c r="AN4" s="434"/>
      <c r="AO4" s="434"/>
      <c r="AP4" s="437"/>
      <c r="AQ4" s="437"/>
      <c r="AR4" s="439"/>
      <c r="AS4" s="439"/>
      <c r="AT4" s="439"/>
      <c r="AU4" s="439"/>
      <c r="AV4" s="439"/>
      <c r="AW4" s="439"/>
      <c r="AX4" s="439"/>
      <c r="AY4" s="440"/>
      <c r="AZ4" s="441"/>
      <c r="BA4" s="442"/>
      <c r="BB4" s="442"/>
      <c r="BC4" s="442"/>
      <c r="BD4" s="442"/>
      <c r="BE4" s="442"/>
      <c r="BF4" s="442"/>
      <c r="BG4" s="442"/>
      <c r="BH4" s="442"/>
      <c r="BI4" s="442"/>
      <c r="BJ4" s="442"/>
      <c r="BK4" s="442"/>
      <c r="BL4" s="443"/>
      <c r="BM4" s="416"/>
      <c r="BN4" s="417"/>
      <c r="BO4" s="418"/>
      <c r="BP4" s="446"/>
      <c r="BQ4" s="447"/>
      <c r="BR4" s="401"/>
      <c r="BS4" s="401"/>
      <c r="BT4" s="245"/>
      <c r="BU4" s="401"/>
      <c r="BV4" s="401"/>
      <c r="BW4" s="245"/>
      <c r="BX4" s="401"/>
      <c r="BY4" s="401"/>
      <c r="BZ4" s="415"/>
      <c r="CA4" s="278"/>
      <c r="CB4" s="278"/>
      <c r="CC4" s="87"/>
      <c r="CD4" s="40"/>
      <c r="CE4" s="40"/>
      <c r="CF4" s="40"/>
      <c r="CG4" s="2"/>
    </row>
    <row r="5" spans="1:85" ht="18.75" customHeight="1" x14ac:dyDescent="0.15">
      <c r="A5" s="40"/>
      <c r="B5" s="670" t="str">
        <f>会社名!E4</f>
        <v>麹町</v>
      </c>
      <c r="C5" s="670"/>
      <c r="D5" s="670"/>
      <c r="E5" s="670"/>
      <c r="F5" s="431"/>
      <c r="G5" s="431"/>
      <c r="H5" s="431"/>
      <c r="I5" s="431"/>
      <c r="J5" s="431"/>
      <c r="K5" s="431"/>
      <c r="L5" s="431"/>
      <c r="M5" s="431"/>
      <c r="N5" s="431"/>
      <c r="O5" s="431"/>
      <c r="P5" s="431"/>
      <c r="Q5" s="432"/>
      <c r="R5" s="435"/>
      <c r="S5" s="436"/>
      <c r="T5" s="436"/>
      <c r="U5" s="436"/>
      <c r="V5" s="436"/>
      <c r="W5" s="436"/>
      <c r="X5" s="436"/>
      <c r="Y5" s="436"/>
      <c r="Z5" s="436"/>
      <c r="AA5" s="436"/>
      <c r="AB5" s="436"/>
      <c r="AC5" s="436"/>
      <c r="AD5" s="436"/>
      <c r="AE5" s="436"/>
      <c r="AF5" s="436"/>
      <c r="AG5" s="436"/>
      <c r="AH5" s="436"/>
      <c r="AI5" s="436"/>
      <c r="AJ5" s="436"/>
      <c r="AK5" s="436"/>
      <c r="AL5" s="436"/>
      <c r="AM5" s="436"/>
      <c r="AN5" s="436"/>
      <c r="AO5" s="436"/>
      <c r="AP5" s="438"/>
      <c r="AQ5" s="438"/>
      <c r="AR5" s="410" t="s">
        <v>1</v>
      </c>
      <c r="AS5" s="410"/>
      <c r="AT5" s="410"/>
      <c r="AU5" s="410"/>
      <c r="AV5" s="410"/>
      <c r="AW5" s="410"/>
      <c r="AX5" s="410"/>
      <c r="AY5" s="411"/>
      <c r="AZ5" s="459"/>
      <c r="BA5" s="460"/>
      <c r="BB5" s="460"/>
      <c r="BC5" s="460"/>
      <c r="BD5" s="460"/>
      <c r="BE5" s="460"/>
      <c r="BF5" s="460"/>
      <c r="BG5" s="460"/>
      <c r="BH5" s="460"/>
      <c r="BI5" s="460"/>
      <c r="BJ5" s="460"/>
      <c r="BK5" s="25"/>
      <c r="BL5" s="86"/>
      <c r="BM5" s="419" t="s">
        <v>33</v>
      </c>
      <c r="BN5" s="420"/>
      <c r="BO5" s="421"/>
      <c r="BP5" s="322"/>
      <c r="BQ5" s="323"/>
      <c r="BR5" s="323"/>
      <c r="BS5" s="323"/>
      <c r="BT5" s="323"/>
      <c r="BU5" s="323"/>
      <c r="BV5" s="323"/>
      <c r="BW5" s="323"/>
      <c r="BX5" s="323"/>
      <c r="BY5" s="323"/>
      <c r="BZ5" s="323"/>
      <c r="CA5" s="278"/>
      <c r="CB5" s="278"/>
      <c r="CC5" s="87"/>
      <c r="CD5" s="300" t="s">
        <v>240</v>
      </c>
      <c r="CE5" s="300"/>
      <c r="CF5" s="40"/>
      <c r="CG5" s="2"/>
    </row>
    <row r="6" spans="1:85" ht="6.75" customHeight="1" x14ac:dyDescent="0.15">
      <c r="A6" s="40"/>
      <c r="B6" s="239"/>
      <c r="C6" s="239"/>
      <c r="D6" s="239"/>
      <c r="E6" s="448" t="s">
        <v>30</v>
      </c>
      <c r="F6" s="450" t="s">
        <v>45</v>
      </c>
      <c r="G6" s="450"/>
      <c r="H6" s="450"/>
      <c r="I6" s="450"/>
      <c r="J6" s="450"/>
      <c r="K6" s="450"/>
      <c r="L6" s="450"/>
      <c r="M6" s="450"/>
      <c r="N6" s="450"/>
      <c r="O6" s="450"/>
      <c r="P6" s="450"/>
      <c r="Q6" s="451"/>
      <c r="R6" s="452" t="s">
        <v>50</v>
      </c>
      <c r="S6" s="453"/>
      <c r="T6" s="453"/>
      <c r="U6" s="453"/>
      <c r="V6" s="453"/>
      <c r="W6" s="453"/>
      <c r="X6" s="453"/>
      <c r="Y6" s="453"/>
      <c r="Z6" s="453"/>
      <c r="AA6" s="453"/>
      <c r="AB6" s="453"/>
      <c r="AC6" s="453"/>
      <c r="AD6" s="453"/>
      <c r="AE6" s="453"/>
      <c r="AF6" s="453"/>
      <c r="AG6" s="453"/>
      <c r="AH6" s="453"/>
      <c r="AI6" s="453"/>
      <c r="AJ6" s="453"/>
      <c r="AK6" s="453"/>
      <c r="AL6" s="453"/>
      <c r="AM6" s="453"/>
      <c r="AN6" s="453"/>
      <c r="AO6" s="453"/>
      <c r="AP6" s="453"/>
      <c r="AQ6" s="453"/>
      <c r="AR6" s="423" t="s">
        <v>31</v>
      </c>
      <c r="AS6" s="423"/>
      <c r="AT6" s="423"/>
      <c r="AU6" s="423"/>
      <c r="AV6" s="423"/>
      <c r="AW6" s="423"/>
      <c r="AX6" s="423"/>
      <c r="AY6" s="424"/>
      <c r="AZ6" s="324" t="str">
        <f>IF(BK5&lt;=0,"",IF((LEN(BK5)-11&lt;=0),"0",MID(BK5,LEN(BK5)-11,1)))</f>
        <v/>
      </c>
      <c r="BA6" s="327" t="str">
        <f>IF(BK5&lt;=0,"",IF((LEN(BK5)-10&lt;=0),"0",MID(BK5,LEN(BK5)-10,1)))</f>
        <v/>
      </c>
      <c r="BB6" s="293" t="str">
        <f>IF(BK5&lt;=0,"",IF((LEN(BK5)-9&lt;=0),"0",MID(BK5,LEN(BK5)-9,1)))</f>
        <v/>
      </c>
      <c r="BC6" s="293"/>
      <c r="BD6" s="293" t="str">
        <f>IF(BK5&lt;=0,"",IF((LEN(BK5)-8&lt;=0),"0",MID(BK5,LEN(BK5)-8,1)))</f>
        <v/>
      </c>
      <c r="BE6" s="293" t="str">
        <f>IF(BK5&lt;=0,"",IF((LEN(BK5)-7&lt;=0),"0",MID(BK5,LEN(BK5)-7,1)))</f>
        <v/>
      </c>
      <c r="BF6" s="293" t="str">
        <f>IF(BK5&lt;=0,"",IF((LEN(BK5)-6&lt;=0),"0",MID(BK5,LEN(BK5)-6,1)))</f>
        <v/>
      </c>
      <c r="BG6" s="293" t="str">
        <f>IF(BK5&lt;=0,"",IF((LEN(BK5)-5&lt;=0),"0",MID(BK5,LEN(BK5)-5,1)))</f>
        <v/>
      </c>
      <c r="BH6" s="293" t="str">
        <f>IF(BK5&lt;=0,"",IF((LEN(BK5)-4&lt;=0),"0",MID(BK5,LEN(BK5)-4,1)))</f>
        <v/>
      </c>
      <c r="BI6" s="293" t="str">
        <f>IF(BK5&lt;=0,"",IF((LEN(BK5)-3&lt;=0),"0",MID(BK5,LEN(BK5)-3,1)))</f>
        <v/>
      </c>
      <c r="BJ6" s="293" t="str">
        <f>IF(BK5&lt;=0,"",IF((LEN(BK5)-2&lt;=0),"0",MID(BK5,LEN(BK5)-2,1)))</f>
        <v/>
      </c>
      <c r="BK6" s="293" t="str">
        <f>IF(BK5&lt;=0,"",IF((LEN(BK5)-1&lt;=0),"0",MID(BK5,LEN(BK5)-1,1)))</f>
        <v/>
      </c>
      <c r="BL6" s="294" t="str">
        <f>IF(BK5&lt;&gt;0,RIGHT(BK5,1),"")</f>
        <v/>
      </c>
      <c r="BM6" s="422" t="s">
        <v>32</v>
      </c>
      <c r="BN6" s="423"/>
      <c r="BO6" s="424"/>
      <c r="BP6" s="319"/>
      <c r="BQ6" s="320"/>
      <c r="BR6" s="320"/>
      <c r="BS6" s="320"/>
      <c r="BT6" s="320"/>
      <c r="BU6" s="320"/>
      <c r="BV6" s="320"/>
      <c r="BW6" s="320"/>
      <c r="BX6" s="320"/>
      <c r="BY6" s="320"/>
      <c r="BZ6" s="320"/>
      <c r="CA6" s="87"/>
      <c r="CB6" s="87"/>
      <c r="CC6" s="87"/>
      <c r="CD6" s="300"/>
      <c r="CE6" s="300"/>
      <c r="CF6" s="40"/>
      <c r="CG6" s="2"/>
    </row>
    <row r="7" spans="1:85" ht="15" customHeight="1" x14ac:dyDescent="0.15">
      <c r="A7" s="40"/>
      <c r="B7" s="240"/>
      <c r="C7" s="240"/>
      <c r="D7" s="240"/>
      <c r="E7" s="449"/>
      <c r="F7" s="429"/>
      <c r="G7" s="429"/>
      <c r="H7" s="429"/>
      <c r="I7" s="429"/>
      <c r="J7" s="429"/>
      <c r="K7" s="429"/>
      <c r="L7" s="429"/>
      <c r="M7" s="429"/>
      <c r="N7" s="429"/>
      <c r="O7" s="429"/>
      <c r="P7" s="429"/>
      <c r="Q7" s="430"/>
      <c r="R7" s="454" t="str">
        <f>IF(AP3&lt;=0,"",IF((LEN(AP3)-12&lt;=0),"",MID(AP3,LEN(AP3)-12,1)))</f>
        <v>1</v>
      </c>
      <c r="S7" s="455"/>
      <c r="T7" s="455" t="str">
        <f>IF(AP3&lt;=0,"",IF((LEN(AP3)-11&lt;=0),"0",MID(AP3,LEN(AP3)-11,1)))</f>
        <v>2</v>
      </c>
      <c r="U7" s="455"/>
      <c r="V7" s="455" t="str">
        <f>IF(AP3&lt;=0,"",IF((LEN(AP3)-10&lt;=0),"0",MID(AP3,LEN(AP3)-10,1)))</f>
        <v>3</v>
      </c>
      <c r="W7" s="455"/>
      <c r="X7" s="455" t="str">
        <f>IF(AP3&lt;=0,"",IF((LEN(AP3)-9&lt;=0),"0",MID(AP3,LEN(AP3)-9,1)))</f>
        <v>4</v>
      </c>
      <c r="Y7" s="455"/>
      <c r="Z7" s="455" t="str">
        <f>IF(AP3&lt;=0,"",IF((LEN(AP3)-8&lt;=0),"0",MID(AP3,LEN(AP3)-8,1)))</f>
        <v>5</v>
      </c>
      <c r="AA7" s="455"/>
      <c r="AB7" s="455" t="str">
        <f>IF(AP3&lt;=0,"",IF((LEN(AP3)-7&lt;=0),"0",MID(AP3,LEN(AP3)-7,1)))</f>
        <v>6</v>
      </c>
      <c r="AC7" s="455"/>
      <c r="AD7" s="455" t="str">
        <f>IF(AP3&lt;=0,"",IF((LEN(AP3)-6&lt;=0),"0",MID(AP3,LEN(AP3)-6,1)))</f>
        <v>7</v>
      </c>
      <c r="AE7" s="455"/>
      <c r="AF7" s="455" t="str">
        <f>IF(AP3&lt;=0,"",IF((LEN(AP3)-5&lt;=0),"0",MID(AP3,LEN(AP3)-5,1)))</f>
        <v>8</v>
      </c>
      <c r="AG7" s="455"/>
      <c r="AH7" s="455" t="str">
        <f>IF(AP3&lt;=0,"",IF((LEN(AP3)-4&lt;=0),"0",MID(AP3,LEN(AP3)-4,1)))</f>
        <v>9</v>
      </c>
      <c r="AI7" s="455"/>
      <c r="AJ7" s="455" t="str">
        <f>IF(AP3&lt;=0,"",IF((LEN(AP3)-3&lt;=0),"0",MID(AP3,LEN(AP3)-3,1)))</f>
        <v>0</v>
      </c>
      <c r="AK7" s="455"/>
      <c r="AL7" s="455" t="str">
        <f>IF(AP3&lt;=0,"",IF((LEN(AP3)-2&lt;=0),"0",MID(AP3,LEN(AP3)-2,1)))</f>
        <v>1</v>
      </c>
      <c r="AM7" s="455"/>
      <c r="AN7" s="455" t="str">
        <f>IF(AP3&lt;=0,"",IF((LEN(AP3)-1&lt;=0),"0",MID(AP3,LEN(AP3)-1,1)))</f>
        <v>2</v>
      </c>
      <c r="AO7" s="455"/>
      <c r="AP7" s="455" t="str">
        <f>IF(AP3&lt;&gt;0,RIGHT(AP3,1),"")</f>
        <v>3</v>
      </c>
      <c r="AQ7" s="455"/>
      <c r="AR7" s="417"/>
      <c r="AS7" s="417"/>
      <c r="AT7" s="417"/>
      <c r="AU7" s="417"/>
      <c r="AV7" s="417"/>
      <c r="AW7" s="417"/>
      <c r="AX7" s="417"/>
      <c r="AY7" s="418"/>
      <c r="AZ7" s="325"/>
      <c r="BA7" s="328"/>
      <c r="BB7" s="321"/>
      <c r="BC7" s="321"/>
      <c r="BD7" s="321"/>
      <c r="BE7" s="321"/>
      <c r="BF7" s="321"/>
      <c r="BG7" s="321"/>
      <c r="BH7" s="321"/>
      <c r="BI7" s="321"/>
      <c r="BJ7" s="321"/>
      <c r="BK7" s="321"/>
      <c r="BL7" s="458"/>
      <c r="BM7" s="416"/>
      <c r="BN7" s="417"/>
      <c r="BO7" s="418"/>
      <c r="BP7" s="319"/>
      <c r="BQ7" s="320"/>
      <c r="BR7" s="320"/>
      <c r="BS7" s="320"/>
      <c r="BT7" s="320"/>
      <c r="BU7" s="320"/>
      <c r="BV7" s="320"/>
      <c r="BW7" s="320"/>
      <c r="BX7" s="320"/>
      <c r="BY7" s="320"/>
      <c r="BZ7" s="320"/>
      <c r="CA7" s="279" t="s">
        <v>245</v>
      </c>
      <c r="CB7" s="279"/>
      <c r="CC7" s="88"/>
      <c r="CD7" s="300"/>
      <c r="CE7" s="300"/>
      <c r="CF7" s="40"/>
      <c r="CG7" s="2"/>
    </row>
    <row r="8" spans="1:85" ht="5.25" customHeight="1" x14ac:dyDescent="0.15">
      <c r="A8" s="40"/>
      <c r="B8" s="671"/>
      <c r="C8" s="671"/>
      <c r="D8" s="671"/>
      <c r="E8" s="671"/>
      <c r="F8" s="431"/>
      <c r="G8" s="431"/>
      <c r="H8" s="431"/>
      <c r="I8" s="431"/>
      <c r="J8" s="431"/>
      <c r="K8" s="431"/>
      <c r="L8" s="431"/>
      <c r="M8" s="431"/>
      <c r="N8" s="431"/>
      <c r="O8" s="431"/>
      <c r="P8" s="431"/>
      <c r="Q8" s="432"/>
      <c r="R8" s="456"/>
      <c r="S8" s="457"/>
      <c r="T8" s="457"/>
      <c r="U8" s="457"/>
      <c r="V8" s="457"/>
      <c r="W8" s="457"/>
      <c r="X8" s="457"/>
      <c r="Y8" s="457"/>
      <c r="Z8" s="457"/>
      <c r="AA8" s="457"/>
      <c r="AB8" s="457"/>
      <c r="AC8" s="457"/>
      <c r="AD8" s="457"/>
      <c r="AE8" s="457"/>
      <c r="AF8" s="457"/>
      <c r="AG8" s="457"/>
      <c r="AH8" s="457"/>
      <c r="AI8" s="457"/>
      <c r="AJ8" s="457"/>
      <c r="AK8" s="457"/>
      <c r="AL8" s="457"/>
      <c r="AM8" s="457"/>
      <c r="AN8" s="457"/>
      <c r="AO8" s="457"/>
      <c r="AP8" s="457"/>
      <c r="AQ8" s="457"/>
      <c r="AR8" s="426"/>
      <c r="AS8" s="426"/>
      <c r="AT8" s="426"/>
      <c r="AU8" s="426"/>
      <c r="AV8" s="426"/>
      <c r="AW8" s="426"/>
      <c r="AX8" s="426"/>
      <c r="AY8" s="427"/>
      <c r="AZ8" s="326"/>
      <c r="BA8" s="329"/>
      <c r="BB8" s="295"/>
      <c r="BC8" s="295"/>
      <c r="BD8" s="295"/>
      <c r="BE8" s="295"/>
      <c r="BF8" s="295"/>
      <c r="BG8" s="295"/>
      <c r="BH8" s="295"/>
      <c r="BI8" s="295"/>
      <c r="BJ8" s="295"/>
      <c r="BK8" s="295"/>
      <c r="BL8" s="296"/>
      <c r="BM8" s="425"/>
      <c r="BN8" s="426"/>
      <c r="BO8" s="427"/>
      <c r="BP8" s="319"/>
      <c r="BQ8" s="320"/>
      <c r="BR8" s="320"/>
      <c r="BS8" s="320"/>
      <c r="BT8" s="320"/>
      <c r="BU8" s="320"/>
      <c r="BV8" s="320"/>
      <c r="BW8" s="320"/>
      <c r="BX8" s="320"/>
      <c r="BY8" s="320"/>
      <c r="BZ8" s="320"/>
      <c r="CA8" s="279"/>
      <c r="CB8" s="279"/>
      <c r="CC8" s="88"/>
      <c r="CD8" s="256" t="str">
        <f>IF(CO69=TRUE,"    ☑","    □")</f>
        <v xml:space="preserve">    □</v>
      </c>
      <c r="CE8" s="40"/>
      <c r="CF8" s="40"/>
      <c r="CG8" s="2"/>
    </row>
    <row r="9" spans="1:85" ht="9.75" customHeight="1" x14ac:dyDescent="0.15">
      <c r="A9" s="40"/>
      <c r="B9" s="672"/>
      <c r="C9" s="672"/>
      <c r="D9" s="672"/>
      <c r="E9" s="672"/>
      <c r="F9" s="450" t="s">
        <v>107</v>
      </c>
      <c r="G9" s="450"/>
      <c r="H9" s="450"/>
      <c r="I9" s="450"/>
      <c r="J9" s="450"/>
      <c r="K9" s="450"/>
      <c r="L9" s="450"/>
      <c r="M9" s="450"/>
      <c r="N9" s="450"/>
      <c r="O9" s="450"/>
      <c r="P9" s="450"/>
      <c r="Q9" s="451"/>
      <c r="R9" s="505" t="str">
        <f>会社名!C7</f>
        <v>〇〇〇市〇〇〇町〇丁目〇-〇</v>
      </c>
      <c r="S9" s="506"/>
      <c r="T9" s="506"/>
      <c r="U9" s="506"/>
      <c r="V9" s="506"/>
      <c r="W9" s="506"/>
      <c r="X9" s="506"/>
      <c r="Y9" s="506"/>
      <c r="Z9" s="506"/>
      <c r="AA9" s="506"/>
      <c r="AB9" s="506"/>
      <c r="AC9" s="506"/>
      <c r="AD9" s="506"/>
      <c r="AE9" s="506"/>
      <c r="AF9" s="506"/>
      <c r="AG9" s="506"/>
      <c r="AH9" s="506"/>
      <c r="AI9" s="506"/>
      <c r="AJ9" s="506"/>
      <c r="AK9" s="506"/>
      <c r="AL9" s="506"/>
      <c r="AM9" s="506"/>
      <c r="AN9" s="506"/>
      <c r="AO9" s="506"/>
      <c r="AP9" s="506"/>
      <c r="AQ9" s="506"/>
      <c r="AR9" s="410" t="s">
        <v>4</v>
      </c>
      <c r="AS9" s="410"/>
      <c r="AT9" s="410"/>
      <c r="AU9" s="410"/>
      <c r="AV9" s="410"/>
      <c r="AW9" s="410"/>
      <c r="AX9" s="410"/>
      <c r="AY9" s="411"/>
      <c r="AZ9" s="507" t="s">
        <v>46</v>
      </c>
      <c r="BA9" s="508"/>
      <c r="BB9" s="508"/>
      <c r="BC9" s="508"/>
      <c r="BD9" s="508"/>
      <c r="BE9" s="509"/>
      <c r="BF9" s="510"/>
      <c r="BG9" s="510"/>
      <c r="BH9" s="510"/>
      <c r="BI9" s="112" t="s">
        <v>26</v>
      </c>
      <c r="BJ9" s="5"/>
      <c r="BK9" s="5"/>
      <c r="BL9" s="110"/>
      <c r="BM9" s="110"/>
      <c r="BN9" s="111"/>
      <c r="BO9" s="111"/>
      <c r="BP9" s="4"/>
      <c r="BQ9" s="4"/>
      <c r="BR9" s="4"/>
      <c r="BS9" s="4"/>
      <c r="BT9" s="511" t="s">
        <v>71</v>
      </c>
      <c r="BU9" s="508"/>
      <c r="BV9" s="512"/>
      <c r="BW9" s="246" t="str">
        <f>IF(CM71=1,"○","")</f>
        <v/>
      </c>
      <c r="BX9" s="247"/>
      <c r="BY9" s="247" t="str">
        <f>IF(CM71=2,"○","")</f>
        <v>○</v>
      </c>
      <c r="BZ9" s="247"/>
      <c r="CA9" s="280"/>
      <c r="CB9" s="280"/>
      <c r="CC9" s="88"/>
      <c r="CD9" s="256"/>
      <c r="CE9" s="40"/>
      <c r="CF9" s="40"/>
      <c r="CG9" s="2"/>
    </row>
    <row r="10" spans="1:85" ht="8.1" customHeight="1" x14ac:dyDescent="0.15">
      <c r="A10" s="40"/>
      <c r="B10" s="492" t="s">
        <v>3</v>
      </c>
      <c r="C10" s="492"/>
      <c r="D10" s="492"/>
      <c r="E10" s="492"/>
      <c r="F10" s="429"/>
      <c r="G10" s="429"/>
      <c r="H10" s="429"/>
      <c r="I10" s="429"/>
      <c r="J10" s="429"/>
      <c r="K10" s="429"/>
      <c r="L10" s="429"/>
      <c r="M10" s="429"/>
      <c r="N10" s="429"/>
      <c r="O10" s="429"/>
      <c r="P10" s="429"/>
      <c r="Q10" s="430"/>
      <c r="R10" s="505"/>
      <c r="S10" s="506"/>
      <c r="T10" s="506"/>
      <c r="U10" s="506"/>
      <c r="V10" s="506"/>
      <c r="W10" s="506"/>
      <c r="X10" s="506"/>
      <c r="Y10" s="506"/>
      <c r="Z10" s="506"/>
      <c r="AA10" s="506"/>
      <c r="AB10" s="506"/>
      <c r="AC10" s="506"/>
      <c r="AD10" s="506"/>
      <c r="AE10" s="506"/>
      <c r="AF10" s="506"/>
      <c r="AG10" s="506"/>
      <c r="AH10" s="506"/>
      <c r="AI10" s="506"/>
      <c r="AJ10" s="506"/>
      <c r="AK10" s="506"/>
      <c r="AL10" s="506"/>
      <c r="AM10" s="506"/>
      <c r="AN10" s="506"/>
      <c r="AO10" s="506"/>
      <c r="AP10" s="506"/>
      <c r="AQ10" s="506"/>
      <c r="AR10" s="410"/>
      <c r="AS10" s="410"/>
      <c r="AT10" s="410"/>
      <c r="AU10" s="410"/>
      <c r="AV10" s="410"/>
      <c r="AW10" s="410"/>
      <c r="AX10" s="410"/>
      <c r="AY10" s="411"/>
      <c r="AZ10" s="493"/>
      <c r="BA10" s="494"/>
      <c r="BB10" s="494"/>
      <c r="BC10" s="494"/>
      <c r="BD10" s="494"/>
      <c r="BE10" s="494"/>
      <c r="BF10" s="494"/>
      <c r="BG10" s="494"/>
      <c r="BH10" s="494"/>
      <c r="BI10" s="494"/>
      <c r="BJ10" s="494"/>
      <c r="BK10" s="494"/>
      <c r="BL10" s="494"/>
      <c r="BM10" s="494"/>
      <c r="BN10" s="494"/>
      <c r="BO10" s="494"/>
      <c r="BP10" s="494"/>
      <c r="BQ10" s="494"/>
      <c r="BR10" s="494"/>
      <c r="BS10" s="495"/>
      <c r="BT10" s="264"/>
      <c r="BU10" s="244"/>
      <c r="BV10" s="265"/>
      <c r="BW10" s="248"/>
      <c r="BX10" s="249"/>
      <c r="BY10" s="249"/>
      <c r="BZ10" s="249"/>
      <c r="CA10" s="45"/>
      <c r="CB10" s="46"/>
      <c r="CC10" s="301" t="s">
        <v>241</v>
      </c>
      <c r="CD10" s="301"/>
      <c r="CE10" s="301"/>
      <c r="CF10" s="40"/>
      <c r="CG10" s="2"/>
    </row>
    <row r="11" spans="1:85" ht="9.75" customHeight="1" x14ac:dyDescent="0.15">
      <c r="A11" s="40"/>
      <c r="B11" s="492"/>
      <c r="C11" s="492"/>
      <c r="D11" s="492"/>
      <c r="E11" s="492"/>
      <c r="F11" s="429"/>
      <c r="G11" s="429"/>
      <c r="H11" s="429"/>
      <c r="I11" s="429"/>
      <c r="J11" s="429"/>
      <c r="K11" s="429"/>
      <c r="L11" s="429"/>
      <c r="M11" s="429"/>
      <c r="N11" s="429"/>
      <c r="O11" s="429"/>
      <c r="P11" s="429"/>
      <c r="Q11" s="430"/>
      <c r="R11" s="505"/>
      <c r="S11" s="506"/>
      <c r="T11" s="506"/>
      <c r="U11" s="506"/>
      <c r="V11" s="506"/>
      <c r="W11" s="506"/>
      <c r="X11" s="506"/>
      <c r="Y11" s="506"/>
      <c r="Z11" s="506"/>
      <c r="AA11" s="506"/>
      <c r="AB11" s="506"/>
      <c r="AC11" s="506"/>
      <c r="AD11" s="506"/>
      <c r="AE11" s="506"/>
      <c r="AF11" s="506"/>
      <c r="AG11" s="506"/>
      <c r="AH11" s="506"/>
      <c r="AI11" s="506"/>
      <c r="AJ11" s="506"/>
      <c r="AK11" s="506"/>
      <c r="AL11" s="506"/>
      <c r="AM11" s="506"/>
      <c r="AN11" s="506"/>
      <c r="AO11" s="506"/>
      <c r="AP11" s="506"/>
      <c r="AQ11" s="506"/>
      <c r="AR11" s="410"/>
      <c r="AS11" s="410"/>
      <c r="AT11" s="410"/>
      <c r="AU11" s="410"/>
      <c r="AV11" s="410"/>
      <c r="AW11" s="410"/>
      <c r="AX11" s="410"/>
      <c r="AY11" s="411"/>
      <c r="AZ11" s="493"/>
      <c r="BA11" s="494"/>
      <c r="BB11" s="494"/>
      <c r="BC11" s="494"/>
      <c r="BD11" s="494"/>
      <c r="BE11" s="494"/>
      <c r="BF11" s="494"/>
      <c r="BG11" s="494"/>
      <c r="BH11" s="494"/>
      <c r="BI11" s="494"/>
      <c r="BJ11" s="494"/>
      <c r="BK11" s="494"/>
      <c r="BL11" s="494"/>
      <c r="BM11" s="494"/>
      <c r="BN11" s="494"/>
      <c r="BO11" s="494"/>
      <c r="BP11" s="494"/>
      <c r="BQ11" s="494"/>
      <c r="BR11" s="494"/>
      <c r="BS11" s="495"/>
      <c r="BT11" s="264"/>
      <c r="BU11" s="244"/>
      <c r="BV11" s="265"/>
      <c r="BW11" s="248"/>
      <c r="BX11" s="249"/>
      <c r="BY11" s="249"/>
      <c r="BZ11" s="249"/>
      <c r="CA11" s="44"/>
      <c r="CB11" s="87"/>
      <c r="CC11" s="301"/>
      <c r="CD11" s="301"/>
      <c r="CE11" s="301"/>
      <c r="CF11" s="40"/>
      <c r="CG11" s="2"/>
    </row>
    <row r="12" spans="1:85" ht="15" customHeight="1" x14ac:dyDescent="0.15">
      <c r="A12" s="40"/>
      <c r="B12" s="496" t="s">
        <v>103</v>
      </c>
      <c r="C12" s="496"/>
      <c r="D12" s="496"/>
      <c r="E12" s="496"/>
      <c r="F12" s="496"/>
      <c r="G12" s="496"/>
      <c r="H12" s="496"/>
      <c r="I12" s="496"/>
      <c r="J12" s="496"/>
      <c r="K12" s="496"/>
      <c r="L12" s="496"/>
      <c r="M12" s="496"/>
      <c r="N12" s="496"/>
      <c r="O12" s="496"/>
      <c r="P12" s="496"/>
      <c r="Q12" s="496"/>
      <c r="R12" s="496"/>
      <c r="S12" s="496"/>
      <c r="T12" s="496"/>
      <c r="U12" s="496"/>
      <c r="V12" s="496"/>
      <c r="W12" s="496"/>
      <c r="X12" s="496"/>
      <c r="Y12" s="496"/>
      <c r="Z12" s="496"/>
      <c r="AA12" s="496"/>
      <c r="AB12" s="496"/>
      <c r="AC12" s="496"/>
      <c r="AD12" s="496"/>
      <c r="AE12" s="496"/>
      <c r="AF12" s="496"/>
      <c r="AG12" s="496"/>
      <c r="AH12" s="496"/>
      <c r="AI12" s="496"/>
      <c r="AJ12" s="496"/>
      <c r="AK12" s="496"/>
      <c r="AL12" s="496"/>
      <c r="AM12" s="496"/>
      <c r="AN12" s="496"/>
      <c r="AO12" s="496"/>
      <c r="AP12" s="496"/>
      <c r="AQ12" s="496"/>
      <c r="AR12" s="496"/>
      <c r="AS12" s="496"/>
      <c r="AT12" s="496"/>
      <c r="AU12" s="496"/>
      <c r="AV12" s="496"/>
      <c r="AW12" s="496"/>
      <c r="AX12" s="496"/>
      <c r="AY12" s="496"/>
      <c r="AZ12" s="496"/>
      <c r="BA12" s="496"/>
      <c r="BB12" s="496"/>
      <c r="BC12" s="496"/>
      <c r="BD12" s="496"/>
      <c r="BE12" s="496"/>
      <c r="BF12" s="496"/>
      <c r="BG12" s="496"/>
      <c r="BH12" s="496"/>
      <c r="BI12" s="496"/>
      <c r="BJ12" s="496"/>
      <c r="BK12" s="496"/>
      <c r="BL12" s="496"/>
      <c r="BM12" s="496"/>
      <c r="BN12" s="496"/>
      <c r="BO12" s="496"/>
      <c r="BP12" s="496"/>
      <c r="BQ12" s="496"/>
      <c r="BR12" s="496"/>
      <c r="BS12" s="496"/>
      <c r="BT12" s="496"/>
      <c r="BU12" s="496"/>
      <c r="BV12" s="496"/>
      <c r="BW12" s="496"/>
      <c r="BX12" s="496"/>
      <c r="BY12" s="496"/>
      <c r="BZ12" s="496"/>
      <c r="CA12" s="496"/>
      <c r="CB12" s="496"/>
      <c r="CC12" s="301"/>
      <c r="CD12" s="301"/>
      <c r="CE12" s="301"/>
      <c r="CF12" s="40"/>
      <c r="CG12" s="2"/>
    </row>
    <row r="13" spans="1:85" ht="15" customHeight="1" x14ac:dyDescent="0.15">
      <c r="A13" s="40"/>
      <c r="B13" s="497" t="s">
        <v>5</v>
      </c>
      <c r="C13" s="264" t="s">
        <v>6</v>
      </c>
      <c r="D13" s="244"/>
      <c r="E13" s="265"/>
      <c r="F13" s="49"/>
      <c r="G13" s="50"/>
      <c r="H13" s="498" t="s">
        <v>106</v>
      </c>
      <c r="I13" s="498"/>
      <c r="J13" s="498"/>
      <c r="K13" s="498"/>
      <c r="L13" s="498"/>
      <c r="M13" s="498"/>
      <c r="N13" s="498"/>
      <c r="O13" s="498"/>
      <c r="P13" s="498"/>
      <c r="Q13" s="498"/>
      <c r="R13" s="498"/>
      <c r="S13" s="498"/>
      <c r="T13" s="498"/>
      <c r="U13" s="498"/>
      <c r="V13" s="68"/>
      <c r="W13" s="70"/>
      <c r="X13" s="72"/>
      <c r="Y13" s="68"/>
      <c r="Z13" s="68"/>
      <c r="AA13" s="68"/>
      <c r="AB13" s="68"/>
      <c r="AC13" s="500" t="s">
        <v>68</v>
      </c>
      <c r="AD13" s="500"/>
      <c r="AE13" s="500"/>
      <c r="AF13" s="500"/>
      <c r="AG13" s="500"/>
      <c r="AH13" s="500"/>
      <c r="AI13" s="500"/>
      <c r="AJ13" s="500"/>
      <c r="AK13" s="500"/>
      <c r="AL13" s="500"/>
      <c r="AM13" s="500"/>
      <c r="AN13" s="500"/>
      <c r="AO13" s="500"/>
      <c r="AP13" s="500"/>
      <c r="AQ13" s="68"/>
      <c r="AR13" s="68"/>
      <c r="AS13" s="68"/>
      <c r="AT13" s="68"/>
      <c r="AU13" s="70"/>
      <c r="AV13" s="377" t="str">
        <f>'1'!AV13</f>
        <v>老人扶養親族
（昭31.1.1以前生）</v>
      </c>
      <c r="AW13" s="378"/>
      <c r="AX13" s="378"/>
      <c r="AY13" s="378"/>
      <c r="AZ13" s="378"/>
      <c r="BA13" s="378"/>
      <c r="BB13" s="379"/>
      <c r="BC13" s="511" t="str">
        <f>'1'!BC13</f>
        <v>令和７年中の
所得の見積額</v>
      </c>
      <c r="BD13" s="522"/>
      <c r="BE13" s="522"/>
      <c r="BF13" s="522"/>
      <c r="BG13" s="523"/>
      <c r="BH13" s="409" t="s">
        <v>96</v>
      </c>
      <c r="BI13" s="410"/>
      <c r="BJ13" s="410"/>
      <c r="BK13" s="410"/>
      <c r="BL13" s="410"/>
      <c r="BM13" s="410"/>
      <c r="BN13" s="411"/>
      <c r="BO13" s="264" t="s">
        <v>170</v>
      </c>
      <c r="BP13" s="244"/>
      <c r="BQ13" s="244"/>
      <c r="BR13" s="244"/>
      <c r="BS13" s="244"/>
      <c r="BT13" s="244"/>
      <c r="BU13" s="244"/>
      <c r="BV13" s="244"/>
      <c r="BW13" s="265"/>
      <c r="BX13" s="286" t="s">
        <v>49</v>
      </c>
      <c r="BY13" s="287"/>
      <c r="BZ13" s="287"/>
      <c r="CA13" s="287"/>
      <c r="CB13" s="287"/>
      <c r="CC13" s="161"/>
      <c r="CD13" s="299"/>
      <c r="CE13" s="299"/>
      <c r="CF13" s="461" t="s">
        <v>117</v>
      </c>
      <c r="CG13" s="2"/>
    </row>
    <row r="14" spans="1:85" ht="4.5" customHeight="1" x14ac:dyDescent="0.15">
      <c r="A14" s="40"/>
      <c r="B14" s="497"/>
      <c r="C14" s="264"/>
      <c r="D14" s="244"/>
      <c r="E14" s="265"/>
      <c r="F14" s="49"/>
      <c r="G14" s="50"/>
      <c r="H14" s="498"/>
      <c r="I14" s="498"/>
      <c r="J14" s="498"/>
      <c r="K14" s="498"/>
      <c r="L14" s="498"/>
      <c r="M14" s="498"/>
      <c r="N14" s="498"/>
      <c r="O14" s="498"/>
      <c r="P14" s="498"/>
      <c r="Q14" s="498"/>
      <c r="R14" s="498"/>
      <c r="S14" s="498"/>
      <c r="T14" s="498"/>
      <c r="U14" s="498"/>
      <c r="V14" s="68"/>
      <c r="W14" s="70"/>
      <c r="X14" s="72"/>
      <c r="Y14" s="68"/>
      <c r="Z14" s="68"/>
      <c r="AA14" s="68"/>
      <c r="AB14" s="68"/>
      <c r="AC14" s="501"/>
      <c r="AD14" s="501"/>
      <c r="AE14" s="501"/>
      <c r="AF14" s="501"/>
      <c r="AG14" s="501"/>
      <c r="AH14" s="501"/>
      <c r="AI14" s="501"/>
      <c r="AJ14" s="501"/>
      <c r="AK14" s="501"/>
      <c r="AL14" s="501"/>
      <c r="AM14" s="501"/>
      <c r="AN14" s="501"/>
      <c r="AO14" s="501"/>
      <c r="AP14" s="501"/>
      <c r="AQ14" s="68"/>
      <c r="AR14" s="68"/>
      <c r="AS14" s="68"/>
      <c r="AT14" s="68"/>
      <c r="AU14" s="70"/>
      <c r="AV14" s="502"/>
      <c r="AW14" s="503"/>
      <c r="AX14" s="503"/>
      <c r="AY14" s="503"/>
      <c r="AZ14" s="503"/>
      <c r="BA14" s="503"/>
      <c r="BB14" s="504"/>
      <c r="BC14" s="409"/>
      <c r="BD14" s="410"/>
      <c r="BE14" s="410"/>
      <c r="BF14" s="410"/>
      <c r="BG14" s="411"/>
      <c r="BH14" s="409"/>
      <c r="BI14" s="410"/>
      <c r="BJ14" s="410"/>
      <c r="BK14" s="410"/>
      <c r="BL14" s="410"/>
      <c r="BM14" s="410"/>
      <c r="BN14" s="411"/>
      <c r="BO14" s="264"/>
      <c r="BP14" s="244"/>
      <c r="BQ14" s="244"/>
      <c r="BR14" s="244"/>
      <c r="BS14" s="244"/>
      <c r="BT14" s="244"/>
      <c r="BU14" s="244"/>
      <c r="BV14" s="244"/>
      <c r="BW14" s="265"/>
      <c r="BX14" s="177"/>
      <c r="BY14" s="281" t="str">
        <f>'1'!BY14</f>
        <v>令和7年中に異動があった
場合に記載してください
      (以下同じ。)。</v>
      </c>
      <c r="BZ14" s="281"/>
      <c r="CA14" s="281"/>
      <c r="CB14" s="281"/>
      <c r="CC14" s="162"/>
      <c r="CD14" s="299"/>
      <c r="CE14" s="299"/>
      <c r="CF14" s="462"/>
      <c r="CG14" s="2"/>
    </row>
    <row r="15" spans="1:85" ht="19.5" customHeight="1" x14ac:dyDescent="0.15">
      <c r="A15" s="40"/>
      <c r="B15" s="497"/>
      <c r="C15" s="285"/>
      <c r="D15" s="245"/>
      <c r="E15" s="392"/>
      <c r="F15" s="51"/>
      <c r="G15" s="52"/>
      <c r="H15" s="499"/>
      <c r="I15" s="499"/>
      <c r="J15" s="499"/>
      <c r="K15" s="499"/>
      <c r="L15" s="499"/>
      <c r="M15" s="499"/>
      <c r="N15" s="499"/>
      <c r="O15" s="499"/>
      <c r="P15" s="499"/>
      <c r="Q15" s="499"/>
      <c r="R15" s="499"/>
      <c r="S15" s="499"/>
      <c r="T15" s="499"/>
      <c r="U15" s="499"/>
      <c r="V15" s="69"/>
      <c r="W15" s="71"/>
      <c r="X15" s="463" t="s">
        <v>67</v>
      </c>
      <c r="Y15" s="463"/>
      <c r="Z15" s="463"/>
      <c r="AA15" s="463"/>
      <c r="AB15" s="463"/>
      <c r="AC15" s="463"/>
      <c r="AD15" s="463"/>
      <c r="AE15" s="463"/>
      <c r="AF15" s="463"/>
      <c r="AG15" s="463"/>
      <c r="AH15" s="463"/>
      <c r="AI15" s="463"/>
      <c r="AJ15" s="464" t="s">
        <v>69</v>
      </c>
      <c r="AK15" s="464"/>
      <c r="AL15" s="464"/>
      <c r="AM15" s="464"/>
      <c r="AN15" s="464"/>
      <c r="AO15" s="464"/>
      <c r="AP15" s="464"/>
      <c r="AQ15" s="464"/>
      <c r="AR15" s="464"/>
      <c r="AS15" s="464"/>
      <c r="AT15" s="464"/>
      <c r="AU15" s="464"/>
      <c r="AV15" s="465" t="str">
        <f>'1'!AV15</f>
        <v>特定扶養親族
(平15.1.2生～平19.1.1生)</v>
      </c>
      <c r="AW15" s="466"/>
      <c r="AX15" s="466"/>
      <c r="AY15" s="466"/>
      <c r="AZ15" s="466"/>
      <c r="BA15" s="466"/>
      <c r="BB15" s="467"/>
      <c r="BC15" s="524"/>
      <c r="BD15" s="415"/>
      <c r="BE15" s="415"/>
      <c r="BF15" s="415"/>
      <c r="BG15" s="490"/>
      <c r="BH15" s="290" t="s">
        <v>171</v>
      </c>
      <c r="BI15" s="291"/>
      <c r="BJ15" s="291"/>
      <c r="BK15" s="291"/>
      <c r="BL15" s="291"/>
      <c r="BM15" s="291"/>
      <c r="BN15" s="292"/>
      <c r="BO15" s="285"/>
      <c r="BP15" s="245"/>
      <c r="BQ15" s="245"/>
      <c r="BR15" s="245"/>
      <c r="BS15" s="245"/>
      <c r="BT15" s="245"/>
      <c r="BU15" s="245"/>
      <c r="BV15" s="245"/>
      <c r="BW15" s="392"/>
      <c r="BX15" s="178"/>
      <c r="BY15" s="282"/>
      <c r="BZ15" s="282"/>
      <c r="CA15" s="282"/>
      <c r="CB15" s="282"/>
      <c r="CC15" s="162"/>
      <c r="CD15" s="299"/>
      <c r="CE15" s="299"/>
      <c r="CF15" s="462"/>
      <c r="CG15" s="2"/>
    </row>
    <row r="16" spans="1:85" ht="12" customHeight="1" x14ac:dyDescent="0.15">
      <c r="A16" s="40"/>
      <c r="B16" s="497"/>
      <c r="C16" s="507" t="s">
        <v>7</v>
      </c>
      <c r="D16" s="513" t="s">
        <v>115</v>
      </c>
      <c r="E16" s="514"/>
      <c r="F16" s="517"/>
      <c r="G16" s="518"/>
      <c r="H16" s="518"/>
      <c r="I16" s="518"/>
      <c r="J16" s="518"/>
      <c r="K16" s="518"/>
      <c r="L16" s="518"/>
      <c r="M16" s="518"/>
      <c r="N16" s="518"/>
      <c r="O16" s="518"/>
      <c r="P16" s="518"/>
      <c r="Q16" s="518"/>
      <c r="R16" s="518"/>
      <c r="S16" s="518"/>
      <c r="T16" s="518"/>
      <c r="U16" s="518"/>
      <c r="V16" s="518"/>
      <c r="W16" s="519"/>
      <c r="X16" s="520" t="str">
        <f>IF(V17&lt;=0,"",IF((LEN(V17)-11&lt;=0),"0",MID(V17,LEN(V17)-11,1)))</f>
        <v/>
      </c>
      <c r="Y16" s="293"/>
      <c r="Z16" s="293" t="str">
        <f>IF(V17&lt;=0,"",IF((LEN(V17)-10&lt;=0),"0",MID(V17,LEN(V17)-10,1)))</f>
        <v/>
      </c>
      <c r="AA16" s="293"/>
      <c r="AB16" s="293" t="str">
        <f>IF(V17&lt;=0,"",IF((LEN(V17)-9&lt;=0),"0",MID(V17,LEN(V17)-9,1)))</f>
        <v/>
      </c>
      <c r="AC16" s="293"/>
      <c r="AD16" s="293" t="str">
        <f>IF(V17&lt;=0,"",IF((LEN(V17)-8&lt;=0),"0",MID(V17,LEN(V17)-8,1)))</f>
        <v/>
      </c>
      <c r="AE16" s="293"/>
      <c r="AF16" s="293" t="str">
        <f>IF(V17&lt;=0,"",IF((LEN(V17)-7&lt;=0),"0",MID(V17,LEN(V17)-7,1)))</f>
        <v/>
      </c>
      <c r="AG16" s="293"/>
      <c r="AH16" s="327" t="str">
        <f>IF(V17&lt;=0,"",IF((LEN(V17)-6&lt;=0),"0",MID(V17,LEN(V17)-6,1)))</f>
        <v/>
      </c>
      <c r="AI16" s="327"/>
      <c r="AJ16" s="293" t="str">
        <f>IF(V17&lt;=0,"",IF((LEN(V17)-5&lt;=0),"0",MID(V17,LEN(V17)-5,1)))</f>
        <v/>
      </c>
      <c r="AK16" s="293"/>
      <c r="AL16" s="327" t="str">
        <f>IF(V17&lt;=0,"",IF((LEN(V17)-4&lt;=0),"0",MID(V17,LEN(V17)-4,1)))</f>
        <v/>
      </c>
      <c r="AM16" s="327"/>
      <c r="AN16" s="293" t="str">
        <f>IF(V17&lt;=0,"",IF((LEN(V17)-3&lt;=0),"0",MID(V17,LEN(V17)-3,1)))</f>
        <v/>
      </c>
      <c r="AO16" s="293"/>
      <c r="AP16" s="327" t="str">
        <f>IF(V17&lt;=0,"",IF((LEN(V17)-2&lt;=0),"0",MID(V17,LEN(V17)-2,1)))</f>
        <v/>
      </c>
      <c r="AQ16" s="327"/>
      <c r="AR16" s="293" t="str">
        <f>IF(V17&lt;=0,"",IF((LEN(V17)-1&lt;=0),"0",MID(V17,LEN(V17)-1,1)))</f>
        <v/>
      </c>
      <c r="AS16" s="293"/>
      <c r="AT16" s="327" t="str">
        <f>IF(V17&lt;&gt;0,RIGHT(V17,1),"")</f>
        <v/>
      </c>
      <c r="AU16" s="482"/>
      <c r="AV16" s="484"/>
      <c r="AW16" s="485"/>
      <c r="AX16" s="485"/>
      <c r="AY16" s="485"/>
      <c r="AZ16" s="485"/>
      <c r="BA16" s="485"/>
      <c r="BB16" s="485"/>
      <c r="BC16" s="491"/>
      <c r="BD16" s="305"/>
      <c r="BE16" s="305"/>
      <c r="BF16" s="305"/>
      <c r="BG16" s="171"/>
      <c r="BH16" s="316" t="s">
        <v>172</v>
      </c>
      <c r="BI16" s="317"/>
      <c r="BJ16" s="317"/>
      <c r="BK16" s="317"/>
      <c r="BL16" s="317"/>
      <c r="BM16" s="317"/>
      <c r="BN16" s="318"/>
      <c r="BO16" s="288"/>
      <c r="BP16" s="289"/>
      <c r="BQ16" s="289"/>
      <c r="BR16" s="289"/>
      <c r="BS16" s="289"/>
      <c r="BT16" s="289"/>
      <c r="BU16" s="289"/>
      <c r="BV16" s="289"/>
      <c r="BW16" s="403"/>
      <c r="BX16" s="288"/>
      <c r="BY16" s="289"/>
      <c r="BZ16" s="289"/>
      <c r="CA16" s="289"/>
      <c r="CB16" s="289"/>
      <c r="CC16" s="165"/>
      <c r="CD16" s="299"/>
      <c r="CE16" s="299"/>
      <c r="CF16" s="462"/>
      <c r="CG16" s="2"/>
    </row>
    <row r="17" spans="1:85" ht="7.5" customHeight="1" x14ac:dyDescent="0.15">
      <c r="A17" s="40"/>
      <c r="B17" s="497"/>
      <c r="C17" s="264"/>
      <c r="D17" s="515"/>
      <c r="E17" s="516"/>
      <c r="F17" s="527"/>
      <c r="G17" s="528"/>
      <c r="H17" s="528"/>
      <c r="I17" s="528"/>
      <c r="J17" s="528"/>
      <c r="K17" s="528"/>
      <c r="L17" s="528"/>
      <c r="M17" s="528"/>
      <c r="N17" s="528"/>
      <c r="O17" s="528"/>
      <c r="P17" s="528"/>
      <c r="Q17" s="528"/>
      <c r="R17" s="528"/>
      <c r="S17" s="528"/>
      <c r="T17" s="528"/>
      <c r="U17" s="528"/>
      <c r="V17" s="533"/>
      <c r="W17" s="534"/>
      <c r="X17" s="521"/>
      <c r="Y17" s="295"/>
      <c r="Z17" s="295"/>
      <c r="AA17" s="295"/>
      <c r="AB17" s="295"/>
      <c r="AC17" s="295"/>
      <c r="AD17" s="295"/>
      <c r="AE17" s="295"/>
      <c r="AF17" s="295"/>
      <c r="AG17" s="295"/>
      <c r="AH17" s="329"/>
      <c r="AI17" s="329"/>
      <c r="AJ17" s="295"/>
      <c r="AK17" s="295"/>
      <c r="AL17" s="329"/>
      <c r="AM17" s="329"/>
      <c r="AN17" s="295"/>
      <c r="AO17" s="295"/>
      <c r="AP17" s="329"/>
      <c r="AQ17" s="329"/>
      <c r="AR17" s="295"/>
      <c r="AS17" s="295"/>
      <c r="AT17" s="329"/>
      <c r="AU17" s="483"/>
      <c r="AV17" s="486"/>
      <c r="AW17" s="487"/>
      <c r="AX17" s="487"/>
      <c r="AY17" s="487"/>
      <c r="AZ17" s="487"/>
      <c r="BA17" s="487"/>
      <c r="BB17" s="487"/>
      <c r="BC17" s="306"/>
      <c r="BD17" s="307"/>
      <c r="BE17" s="307"/>
      <c r="BF17" s="307"/>
      <c r="BG17" s="172"/>
      <c r="BH17" s="310"/>
      <c r="BI17" s="311"/>
      <c r="BJ17" s="311"/>
      <c r="BK17" s="311"/>
      <c r="BL17" s="311"/>
      <c r="BM17" s="311"/>
      <c r="BN17" s="312"/>
      <c r="BO17" s="250"/>
      <c r="BP17" s="251"/>
      <c r="BQ17" s="251"/>
      <c r="BR17" s="251"/>
      <c r="BS17" s="251"/>
      <c r="BT17" s="251"/>
      <c r="BU17" s="251"/>
      <c r="BV17" s="251"/>
      <c r="BW17" s="252"/>
      <c r="BX17" s="250"/>
      <c r="BY17" s="251"/>
      <c r="BZ17" s="251"/>
      <c r="CA17" s="251"/>
      <c r="CB17" s="251"/>
      <c r="CC17" s="165"/>
      <c r="CD17" s="299"/>
      <c r="CE17" s="299"/>
      <c r="CF17" s="462"/>
      <c r="CG17" s="2"/>
    </row>
    <row r="18" spans="1:85" ht="8.1" customHeight="1" x14ac:dyDescent="0.15">
      <c r="A18" s="40"/>
      <c r="B18" s="497"/>
      <c r="C18" s="264"/>
      <c r="D18" s="515"/>
      <c r="E18" s="516"/>
      <c r="F18" s="529"/>
      <c r="G18" s="530"/>
      <c r="H18" s="530"/>
      <c r="I18" s="530"/>
      <c r="J18" s="530"/>
      <c r="K18" s="530"/>
      <c r="L18" s="530"/>
      <c r="M18" s="530"/>
      <c r="N18" s="530"/>
      <c r="O18" s="530"/>
      <c r="P18" s="530"/>
      <c r="Q18" s="530"/>
      <c r="R18" s="530"/>
      <c r="S18" s="530"/>
      <c r="T18" s="530"/>
      <c r="U18" s="530"/>
      <c r="V18" s="437"/>
      <c r="W18" s="535"/>
      <c r="X18" s="468"/>
      <c r="Y18" s="469"/>
      <c r="Z18" s="469"/>
      <c r="AA18" s="469"/>
      <c r="AB18" s="469"/>
      <c r="AC18" s="469"/>
      <c r="AD18" s="469"/>
      <c r="AE18" s="469"/>
      <c r="AF18" s="469"/>
      <c r="AG18" s="469"/>
      <c r="AH18" s="469"/>
      <c r="AI18" s="470"/>
      <c r="AJ18" s="474" t="str">
        <f>IF(CM74=1,"明治",IF(CM74=2,"大正",IF(CM74=3,"昭和",IF(CM74=4,"平成",""))))</f>
        <v/>
      </c>
      <c r="AK18" s="475"/>
      <c r="AL18" s="475"/>
      <c r="AM18" s="475"/>
      <c r="AN18" s="478"/>
      <c r="AO18" s="478"/>
      <c r="AP18" s="475" t="s">
        <v>8</v>
      </c>
      <c r="AQ18" s="478"/>
      <c r="AR18" s="478"/>
      <c r="AS18" s="475" t="s">
        <v>8</v>
      </c>
      <c r="AT18" s="478"/>
      <c r="AU18" s="480"/>
      <c r="AV18" s="486"/>
      <c r="AW18" s="487"/>
      <c r="AX18" s="487"/>
      <c r="AY18" s="487"/>
      <c r="AZ18" s="487"/>
      <c r="BA18" s="487"/>
      <c r="BB18" s="487"/>
      <c r="BC18" s="306"/>
      <c r="BD18" s="307"/>
      <c r="BE18" s="307"/>
      <c r="BF18" s="307"/>
      <c r="BG18" s="411" t="s">
        <v>9</v>
      </c>
      <c r="BH18" s="313"/>
      <c r="BI18" s="314"/>
      <c r="BJ18" s="314"/>
      <c r="BK18" s="314"/>
      <c r="BL18" s="314"/>
      <c r="BM18" s="314"/>
      <c r="BN18" s="315"/>
      <c r="BO18" s="250"/>
      <c r="BP18" s="251"/>
      <c r="BQ18" s="251"/>
      <c r="BR18" s="251"/>
      <c r="BS18" s="251"/>
      <c r="BT18" s="251"/>
      <c r="BU18" s="251"/>
      <c r="BV18" s="251"/>
      <c r="BW18" s="252"/>
      <c r="BX18" s="250"/>
      <c r="BY18" s="251"/>
      <c r="BZ18" s="251"/>
      <c r="CA18" s="251"/>
      <c r="CB18" s="251"/>
      <c r="CC18" s="165"/>
      <c r="CD18" s="299"/>
      <c r="CE18" s="299"/>
      <c r="CF18" s="462"/>
      <c r="CG18" s="2"/>
    </row>
    <row r="19" spans="1:85" ht="12" customHeight="1" x14ac:dyDescent="0.15">
      <c r="A19" s="40"/>
      <c r="B19" s="497"/>
      <c r="C19" s="285"/>
      <c r="D19" s="525" t="s">
        <v>104</v>
      </c>
      <c r="E19" s="526"/>
      <c r="F19" s="531"/>
      <c r="G19" s="532"/>
      <c r="H19" s="532"/>
      <c r="I19" s="532"/>
      <c r="J19" s="532"/>
      <c r="K19" s="532"/>
      <c r="L19" s="532"/>
      <c r="M19" s="532"/>
      <c r="N19" s="532"/>
      <c r="O19" s="532"/>
      <c r="P19" s="532"/>
      <c r="Q19" s="532"/>
      <c r="R19" s="532"/>
      <c r="S19" s="532"/>
      <c r="T19" s="532"/>
      <c r="U19" s="532"/>
      <c r="V19" s="438"/>
      <c r="W19" s="536"/>
      <c r="X19" s="471"/>
      <c r="Y19" s="472"/>
      <c r="Z19" s="472"/>
      <c r="AA19" s="472"/>
      <c r="AB19" s="472"/>
      <c r="AC19" s="472"/>
      <c r="AD19" s="472"/>
      <c r="AE19" s="472"/>
      <c r="AF19" s="472"/>
      <c r="AG19" s="472"/>
      <c r="AH19" s="472"/>
      <c r="AI19" s="473"/>
      <c r="AJ19" s="476"/>
      <c r="AK19" s="477"/>
      <c r="AL19" s="477"/>
      <c r="AM19" s="477"/>
      <c r="AN19" s="479"/>
      <c r="AO19" s="479"/>
      <c r="AP19" s="477"/>
      <c r="AQ19" s="479"/>
      <c r="AR19" s="479"/>
      <c r="AS19" s="477"/>
      <c r="AT19" s="479"/>
      <c r="AU19" s="481"/>
      <c r="AV19" s="488"/>
      <c r="AW19" s="489"/>
      <c r="AX19" s="489"/>
      <c r="AY19" s="489"/>
      <c r="AZ19" s="489"/>
      <c r="BA19" s="489"/>
      <c r="BB19" s="489"/>
      <c r="BC19" s="306"/>
      <c r="BD19" s="307"/>
      <c r="BE19" s="307"/>
      <c r="BF19" s="307"/>
      <c r="BG19" s="411"/>
      <c r="BH19" s="412"/>
      <c r="BI19" s="413"/>
      <c r="BJ19" s="413"/>
      <c r="BK19" s="413"/>
      <c r="BL19" s="413"/>
      <c r="BM19" s="413"/>
      <c r="BN19" s="414"/>
      <c r="BO19" s="250"/>
      <c r="BP19" s="251"/>
      <c r="BQ19" s="251"/>
      <c r="BR19" s="251"/>
      <c r="BS19" s="251"/>
      <c r="BT19" s="251"/>
      <c r="BU19" s="251"/>
      <c r="BV19" s="251"/>
      <c r="BW19" s="252"/>
      <c r="BX19" s="253"/>
      <c r="BY19" s="254"/>
      <c r="BZ19" s="254"/>
      <c r="CA19" s="254"/>
      <c r="CB19" s="254"/>
      <c r="CC19" s="165"/>
      <c r="CD19" s="299"/>
      <c r="CE19" s="299"/>
      <c r="CF19" s="462"/>
      <c r="CG19" s="2"/>
    </row>
    <row r="20" spans="1:85" ht="11.25" customHeight="1" x14ac:dyDescent="0.15">
      <c r="A20" s="40"/>
      <c r="B20" s="497"/>
      <c r="C20" s="507" t="s">
        <v>10</v>
      </c>
      <c r="D20" s="651" t="s">
        <v>118</v>
      </c>
      <c r="E20" s="652"/>
      <c r="F20" s="605">
        <v>1</v>
      </c>
      <c r="G20" s="606"/>
      <c r="H20" s="607"/>
      <c r="I20" s="607"/>
      <c r="J20" s="607"/>
      <c r="K20" s="607"/>
      <c r="L20" s="607"/>
      <c r="M20" s="607"/>
      <c r="N20" s="607"/>
      <c r="O20" s="607"/>
      <c r="P20" s="607"/>
      <c r="Q20" s="607"/>
      <c r="R20" s="607"/>
      <c r="S20" s="607"/>
      <c r="T20" s="607"/>
      <c r="U20" s="607"/>
      <c r="V20" s="607"/>
      <c r="W20" s="607"/>
      <c r="X20" s="537" t="str">
        <f>IF(V21&lt;=0,"",IF((LEN(V21)-11&lt;=0),"0",MID(V21,LEN(V21)-11,1)))</f>
        <v/>
      </c>
      <c r="Y20" s="538"/>
      <c r="Z20" s="538" t="str">
        <f>IF(V21&lt;=0,"",IF((LEN(V21)-10&lt;=0),"0",MID(V21,LEN(V21)-10,1)))</f>
        <v/>
      </c>
      <c r="AA20" s="538"/>
      <c r="AB20" s="538" t="str">
        <f>IF(V21&lt;=0,"",IF((LEN(V21)-9&lt;=0),"0",MID(V21,LEN(V21)-9,1)))</f>
        <v/>
      </c>
      <c r="AC20" s="538"/>
      <c r="AD20" s="538" t="str">
        <f>IF(V21&lt;=0,"",IF((LEN(V21)-8&lt;=0),"0",MID(V21,LEN(V21)-8,1)))</f>
        <v/>
      </c>
      <c r="AE20" s="538"/>
      <c r="AF20" s="538" t="str">
        <f>IF(V21&lt;=0,"",IF((LEN(V21)-7&lt;=0),"0",MID(V21,LEN(V21)-7,1)))</f>
        <v/>
      </c>
      <c r="AG20" s="538"/>
      <c r="AH20" s="538" t="str">
        <f>IF(V21&lt;=0,"",IF((LEN(V21)-6&lt;=0),"0",MID(V21,LEN(V21)-6,1)))</f>
        <v/>
      </c>
      <c r="AI20" s="538"/>
      <c r="AJ20" s="538" t="str">
        <f>IF(V21&lt;=0,"",IF((LEN(V21)-5&lt;=0),"0",MID(V21,LEN(V21)-5,1)))</f>
        <v/>
      </c>
      <c r="AK20" s="538"/>
      <c r="AL20" s="538" t="str">
        <f>IF(V21&lt;=0,"",IF((LEN(V21)-4&lt;=0),"0",MID(V21,LEN(V21)-4,1)))</f>
        <v/>
      </c>
      <c r="AM20" s="538"/>
      <c r="AN20" s="538" t="str">
        <f>IF(V21&lt;=0,"",IF((LEN(V21)-3&lt;=0),"0",MID(V21,LEN(V21)-3,1)))</f>
        <v/>
      </c>
      <c r="AO20" s="538"/>
      <c r="AP20" s="538" t="str">
        <f>IF(V21&lt;=0,"",IF((LEN(V21)-2&lt;=0),"0",MID(V21,LEN(V21)-2,1)))</f>
        <v/>
      </c>
      <c r="AQ20" s="538"/>
      <c r="AR20" s="538" t="str">
        <f>IF(V21&lt;=0,"",IF((LEN(V21)-1&lt;=0),"0",MID(V21,LEN(V21)-1,1)))</f>
        <v/>
      </c>
      <c r="AS20" s="538"/>
      <c r="AT20" s="547" t="str">
        <f>IF(V21&lt;&gt;0,RIGHT(V21,1),"")</f>
        <v/>
      </c>
      <c r="AU20" s="548"/>
      <c r="AV20" s="152" t="str">
        <f>IF(CM84=TRUE,"☑","□")</f>
        <v>□</v>
      </c>
      <c r="AW20" s="73"/>
      <c r="AX20" s="551" t="s">
        <v>110</v>
      </c>
      <c r="AY20" s="543"/>
      <c r="AZ20" s="543"/>
      <c r="BA20" s="543"/>
      <c r="BB20" s="544"/>
      <c r="BC20" s="304">
        <v>0</v>
      </c>
      <c r="BD20" s="305"/>
      <c r="BE20" s="305"/>
      <c r="BF20" s="305"/>
      <c r="BG20" s="171"/>
      <c r="BH20" s="340" t="s">
        <v>188</v>
      </c>
      <c r="BI20" s="341"/>
      <c r="BJ20" s="341"/>
      <c r="BK20" s="341"/>
      <c r="BL20" s="341"/>
      <c r="BM20" s="341"/>
      <c r="BN20" s="342"/>
      <c r="BO20" s="288"/>
      <c r="BP20" s="289"/>
      <c r="BQ20" s="289"/>
      <c r="BR20" s="289"/>
      <c r="BS20" s="289"/>
      <c r="BT20" s="289"/>
      <c r="BU20" s="289"/>
      <c r="BV20" s="289"/>
      <c r="BW20" s="403"/>
      <c r="BX20" s="288"/>
      <c r="BY20" s="289"/>
      <c r="BZ20" s="289"/>
      <c r="CA20" s="289"/>
      <c r="CB20" s="289"/>
      <c r="CC20" s="165"/>
      <c r="CD20" s="299"/>
      <c r="CE20" s="299"/>
      <c r="CF20" s="462"/>
      <c r="CG20" s="2"/>
    </row>
    <row r="21" spans="1:85" ht="11.25" customHeight="1" x14ac:dyDescent="0.15">
      <c r="A21" s="40"/>
      <c r="B21" s="497"/>
      <c r="C21" s="264"/>
      <c r="D21" s="653"/>
      <c r="E21" s="654"/>
      <c r="F21" s="605"/>
      <c r="G21" s="606"/>
      <c r="H21" s="528"/>
      <c r="I21" s="528"/>
      <c r="J21" s="528"/>
      <c r="K21" s="528"/>
      <c r="L21" s="528"/>
      <c r="M21" s="528"/>
      <c r="N21" s="528"/>
      <c r="O21" s="528"/>
      <c r="P21" s="528"/>
      <c r="Q21" s="528"/>
      <c r="R21" s="528"/>
      <c r="S21" s="528"/>
      <c r="T21" s="528"/>
      <c r="U21" s="528"/>
      <c r="V21" s="533"/>
      <c r="W21" s="533"/>
      <c r="X21" s="539"/>
      <c r="Y21" s="540"/>
      <c r="Z21" s="540"/>
      <c r="AA21" s="540"/>
      <c r="AB21" s="540"/>
      <c r="AC21" s="540"/>
      <c r="AD21" s="540"/>
      <c r="AE21" s="540"/>
      <c r="AF21" s="540"/>
      <c r="AG21" s="540"/>
      <c r="AH21" s="540"/>
      <c r="AI21" s="540"/>
      <c r="AJ21" s="540"/>
      <c r="AK21" s="540"/>
      <c r="AL21" s="540"/>
      <c r="AM21" s="540"/>
      <c r="AN21" s="540"/>
      <c r="AO21" s="540"/>
      <c r="AP21" s="540"/>
      <c r="AQ21" s="540"/>
      <c r="AR21" s="540"/>
      <c r="AS21" s="540"/>
      <c r="AT21" s="549"/>
      <c r="AU21" s="550"/>
      <c r="AV21" s="153" t="str">
        <f>IF(CN84=TRUE,"☑","□")</f>
        <v>□</v>
      </c>
      <c r="AW21" s="74"/>
      <c r="AX21" s="552"/>
      <c r="AY21" s="552"/>
      <c r="AZ21" s="552"/>
      <c r="BA21" s="552"/>
      <c r="BB21" s="553"/>
      <c r="BC21" s="306"/>
      <c r="BD21" s="307"/>
      <c r="BE21" s="307"/>
      <c r="BF21" s="307"/>
      <c r="BG21" s="172"/>
      <c r="BH21" s="343"/>
      <c r="BI21" s="344"/>
      <c r="BJ21" s="344"/>
      <c r="BK21" s="344"/>
      <c r="BL21" s="344"/>
      <c r="BM21" s="344"/>
      <c r="BN21" s="345"/>
      <c r="BO21" s="250"/>
      <c r="BP21" s="251"/>
      <c r="BQ21" s="251"/>
      <c r="BR21" s="251"/>
      <c r="BS21" s="251"/>
      <c r="BT21" s="251"/>
      <c r="BU21" s="251"/>
      <c r="BV21" s="251"/>
      <c r="BW21" s="252"/>
      <c r="BX21" s="250"/>
      <c r="BY21" s="251"/>
      <c r="BZ21" s="251"/>
      <c r="CA21" s="251"/>
      <c r="CB21" s="251"/>
      <c r="CC21" s="165"/>
      <c r="CD21" s="299"/>
      <c r="CE21" s="299"/>
      <c r="CF21" s="462"/>
      <c r="CG21" s="2"/>
    </row>
    <row r="22" spans="1:85" ht="11.25" customHeight="1" x14ac:dyDescent="0.15">
      <c r="A22" s="40"/>
      <c r="B22" s="497"/>
      <c r="C22" s="264"/>
      <c r="D22" s="653"/>
      <c r="E22" s="654"/>
      <c r="F22" s="605"/>
      <c r="G22" s="606"/>
      <c r="H22" s="530"/>
      <c r="I22" s="530"/>
      <c r="J22" s="530"/>
      <c r="K22" s="530"/>
      <c r="L22" s="530"/>
      <c r="M22" s="530"/>
      <c r="N22" s="530"/>
      <c r="O22" s="530"/>
      <c r="P22" s="530"/>
      <c r="Q22" s="530"/>
      <c r="R22" s="530"/>
      <c r="S22" s="530"/>
      <c r="T22" s="530"/>
      <c r="U22" s="530"/>
      <c r="V22" s="437"/>
      <c r="W22" s="437"/>
      <c r="X22" s="556">
        <v>0</v>
      </c>
      <c r="Y22" s="557"/>
      <c r="Z22" s="557"/>
      <c r="AA22" s="557"/>
      <c r="AB22" s="557"/>
      <c r="AC22" s="557"/>
      <c r="AD22" s="557"/>
      <c r="AE22" s="557"/>
      <c r="AF22" s="557"/>
      <c r="AG22" s="557"/>
      <c r="AH22" s="557"/>
      <c r="AI22" s="558"/>
      <c r="AJ22" s="474" t="str">
        <f>IF(CM75=1,"明治",IF(CM75=2,"大正",IF(CM75=3,"昭和",IF(CM75=4,"平成",""))))</f>
        <v/>
      </c>
      <c r="AK22" s="475"/>
      <c r="AL22" s="475"/>
      <c r="AM22" s="475"/>
      <c r="AN22" s="478"/>
      <c r="AO22" s="478"/>
      <c r="AP22" s="475" t="s">
        <v>8</v>
      </c>
      <c r="AQ22" s="478"/>
      <c r="AR22" s="478"/>
      <c r="AS22" s="475" t="s">
        <v>8</v>
      </c>
      <c r="AT22" s="478"/>
      <c r="AU22" s="480"/>
      <c r="AV22" s="541" t="str">
        <f>IF(CO84=TRUE,"☑","□")</f>
        <v>□</v>
      </c>
      <c r="AW22" s="73"/>
      <c r="AX22" s="543" t="s">
        <v>111</v>
      </c>
      <c r="AY22" s="543"/>
      <c r="AZ22" s="543"/>
      <c r="BA22" s="543"/>
      <c r="BB22" s="544"/>
      <c r="BC22" s="306"/>
      <c r="BD22" s="307"/>
      <c r="BE22" s="307"/>
      <c r="BF22" s="307"/>
      <c r="BG22" s="411" t="s">
        <v>9</v>
      </c>
      <c r="BH22" s="346"/>
      <c r="BI22" s="347"/>
      <c r="BJ22" s="347"/>
      <c r="BK22" s="347"/>
      <c r="BL22" s="347"/>
      <c r="BM22" s="347"/>
      <c r="BN22" s="348"/>
      <c r="BO22" s="250"/>
      <c r="BP22" s="251"/>
      <c r="BQ22" s="251"/>
      <c r="BR22" s="251"/>
      <c r="BS22" s="251"/>
      <c r="BT22" s="251"/>
      <c r="BU22" s="251"/>
      <c r="BV22" s="251"/>
      <c r="BW22" s="252"/>
      <c r="BX22" s="250"/>
      <c r="BY22" s="251"/>
      <c r="BZ22" s="251"/>
      <c r="CA22" s="251"/>
      <c r="CB22" s="251"/>
      <c r="CC22" s="165"/>
      <c r="CD22" s="299"/>
      <c r="CE22" s="299"/>
      <c r="CF22" s="462"/>
      <c r="CG22" s="2"/>
    </row>
    <row r="23" spans="1:85" ht="11.25" customHeight="1" x14ac:dyDescent="0.15">
      <c r="A23" s="40"/>
      <c r="B23" s="497"/>
      <c r="C23" s="264"/>
      <c r="D23" s="653"/>
      <c r="E23" s="654"/>
      <c r="F23" s="605"/>
      <c r="G23" s="606"/>
      <c r="H23" s="532"/>
      <c r="I23" s="532"/>
      <c r="J23" s="532"/>
      <c r="K23" s="532"/>
      <c r="L23" s="532"/>
      <c r="M23" s="532"/>
      <c r="N23" s="532"/>
      <c r="O23" s="532"/>
      <c r="P23" s="532"/>
      <c r="Q23" s="532"/>
      <c r="R23" s="532"/>
      <c r="S23" s="532"/>
      <c r="T23" s="532"/>
      <c r="U23" s="532"/>
      <c r="V23" s="438"/>
      <c r="W23" s="438"/>
      <c r="X23" s="559"/>
      <c r="Y23" s="560"/>
      <c r="Z23" s="560"/>
      <c r="AA23" s="560"/>
      <c r="AB23" s="560"/>
      <c r="AC23" s="560"/>
      <c r="AD23" s="560"/>
      <c r="AE23" s="560"/>
      <c r="AF23" s="560"/>
      <c r="AG23" s="560"/>
      <c r="AH23" s="560"/>
      <c r="AI23" s="561"/>
      <c r="AJ23" s="476"/>
      <c r="AK23" s="477"/>
      <c r="AL23" s="477"/>
      <c r="AM23" s="477"/>
      <c r="AN23" s="479"/>
      <c r="AO23" s="479"/>
      <c r="AP23" s="477"/>
      <c r="AQ23" s="479"/>
      <c r="AR23" s="479"/>
      <c r="AS23" s="477"/>
      <c r="AT23" s="479"/>
      <c r="AU23" s="481"/>
      <c r="AV23" s="542"/>
      <c r="AW23" s="75"/>
      <c r="AX23" s="545"/>
      <c r="AY23" s="545"/>
      <c r="AZ23" s="545"/>
      <c r="BA23" s="545"/>
      <c r="BB23" s="546"/>
      <c r="BC23" s="308"/>
      <c r="BD23" s="309"/>
      <c r="BE23" s="309"/>
      <c r="BF23" s="309"/>
      <c r="BG23" s="490"/>
      <c r="BH23" s="406"/>
      <c r="BI23" s="407"/>
      <c r="BJ23" s="407"/>
      <c r="BK23" s="407"/>
      <c r="BL23" s="407"/>
      <c r="BM23" s="407"/>
      <c r="BN23" s="408"/>
      <c r="BO23" s="253"/>
      <c r="BP23" s="254"/>
      <c r="BQ23" s="254"/>
      <c r="BR23" s="254"/>
      <c r="BS23" s="254"/>
      <c r="BT23" s="254"/>
      <c r="BU23" s="254"/>
      <c r="BV23" s="254"/>
      <c r="BW23" s="255"/>
      <c r="BX23" s="253"/>
      <c r="BY23" s="254"/>
      <c r="BZ23" s="254"/>
      <c r="CA23" s="254"/>
      <c r="CB23" s="254"/>
      <c r="CC23" s="165"/>
      <c r="CD23" s="299"/>
      <c r="CE23" s="299"/>
      <c r="CF23" s="462"/>
      <c r="CG23" s="2"/>
    </row>
    <row r="24" spans="1:85" ht="11.25" customHeight="1" x14ac:dyDescent="0.15">
      <c r="A24" s="40"/>
      <c r="B24" s="497"/>
      <c r="C24" s="264"/>
      <c r="D24" s="653"/>
      <c r="E24" s="654"/>
      <c r="F24" s="605">
        <v>2</v>
      </c>
      <c r="G24" s="606"/>
      <c r="H24" s="607"/>
      <c r="I24" s="607"/>
      <c r="J24" s="607"/>
      <c r="K24" s="607"/>
      <c r="L24" s="607"/>
      <c r="M24" s="607"/>
      <c r="N24" s="607"/>
      <c r="O24" s="607"/>
      <c r="P24" s="607"/>
      <c r="Q24" s="607"/>
      <c r="R24" s="607"/>
      <c r="S24" s="607"/>
      <c r="T24" s="607"/>
      <c r="U24" s="607"/>
      <c r="V24" s="607"/>
      <c r="W24" s="607"/>
      <c r="X24" s="537" t="str">
        <f>IF(V25&lt;=0,"",IF((LEN(V25)-11&lt;=0),"0",MID(V25,LEN(V25)-11,1)))</f>
        <v/>
      </c>
      <c r="Y24" s="538"/>
      <c r="Z24" s="538" t="str">
        <f>IF(V25&lt;=0,"",IF((LEN(V25)-10&lt;=0),"0",MID(V25,LEN(V25)-10,1)))</f>
        <v/>
      </c>
      <c r="AA24" s="538"/>
      <c r="AB24" s="538" t="str">
        <f>IF(V25&lt;=0,"",IF((LEN(V25)-9&lt;=0),"0",MID(V25,LEN(V25)-9,1)))</f>
        <v/>
      </c>
      <c r="AC24" s="538"/>
      <c r="AD24" s="538" t="str">
        <f>IF(V25&lt;=0,"",IF((LEN(V25)-8&lt;=0),"0",MID(V25,LEN(V25)-8,1)))</f>
        <v/>
      </c>
      <c r="AE24" s="538"/>
      <c r="AF24" s="538" t="str">
        <f>IF(V25&lt;=0,"",IF((LEN(V25)-7&lt;=0),"0",MID(V25,LEN(V25)-7,1)))</f>
        <v/>
      </c>
      <c r="AG24" s="538"/>
      <c r="AH24" s="538" t="str">
        <f>IF(V25&lt;=0,"",IF((LEN(V25)-6&lt;=0),"0",MID(V25,LEN(V25)-6,1)))</f>
        <v/>
      </c>
      <c r="AI24" s="538"/>
      <c r="AJ24" s="538" t="str">
        <f>IF(V25&lt;=0,"",IF((LEN(V25)-5&lt;=0),"0",MID(V25,LEN(V25)-5,1)))</f>
        <v/>
      </c>
      <c r="AK24" s="538"/>
      <c r="AL24" s="538" t="str">
        <f>IF(V25&lt;=0,"",IF((LEN(V25)-4&lt;=0),"0",MID(V25,LEN(V25)-4,1)))</f>
        <v/>
      </c>
      <c r="AM24" s="538"/>
      <c r="AN24" s="538" t="str">
        <f>IF(V25&lt;=0,"",IF((LEN(V25)-3&lt;=0),"0",MID(V25,LEN(V25)-3,1)))</f>
        <v/>
      </c>
      <c r="AO24" s="538"/>
      <c r="AP24" s="538" t="str">
        <f>IF(V25&lt;=0,"",IF((LEN(V25)-2&lt;=0),"0",MID(V25,LEN(V25)-2,1)))</f>
        <v/>
      </c>
      <c r="AQ24" s="538"/>
      <c r="AR24" s="538" t="str">
        <f>IF(V25&lt;=0,"",IF((LEN(V25)-1&lt;=0),"0",MID(V25,LEN(V25)-1,1)))</f>
        <v/>
      </c>
      <c r="AS24" s="538"/>
      <c r="AT24" s="538" t="str">
        <f>IF(V25&lt;&gt;0,RIGHT(V25,1),"")</f>
        <v/>
      </c>
      <c r="AU24" s="554"/>
      <c r="AV24" s="152" t="str">
        <f>IF(CM85=TRUE,"☑","□")</f>
        <v>□</v>
      </c>
      <c r="AW24" s="73"/>
      <c r="AX24" s="551" t="s">
        <v>112</v>
      </c>
      <c r="AY24" s="543"/>
      <c r="AZ24" s="543"/>
      <c r="BA24" s="543"/>
      <c r="BB24" s="544"/>
      <c r="BC24" s="306"/>
      <c r="BD24" s="307"/>
      <c r="BE24" s="307"/>
      <c r="BF24" s="307"/>
      <c r="BG24" s="172"/>
      <c r="BH24" s="340" t="s">
        <v>189</v>
      </c>
      <c r="BI24" s="341"/>
      <c r="BJ24" s="341"/>
      <c r="BK24" s="341"/>
      <c r="BL24" s="341"/>
      <c r="BM24" s="341"/>
      <c r="BN24" s="342"/>
      <c r="BO24" s="250"/>
      <c r="BP24" s="251"/>
      <c r="BQ24" s="251"/>
      <c r="BR24" s="251"/>
      <c r="BS24" s="251"/>
      <c r="BT24" s="251"/>
      <c r="BU24" s="251"/>
      <c r="BV24" s="251"/>
      <c r="BW24" s="252"/>
      <c r="BX24" s="288"/>
      <c r="BY24" s="289"/>
      <c r="BZ24" s="289"/>
      <c r="CA24" s="289"/>
      <c r="CB24" s="289"/>
      <c r="CC24" s="165"/>
      <c r="CD24" s="299"/>
      <c r="CE24" s="299"/>
      <c r="CF24" s="462"/>
      <c r="CG24" s="2"/>
    </row>
    <row r="25" spans="1:85" ht="11.25" customHeight="1" x14ac:dyDescent="0.15">
      <c r="A25" s="40"/>
      <c r="B25" s="497"/>
      <c r="C25" s="264"/>
      <c r="D25" s="653"/>
      <c r="E25" s="654"/>
      <c r="F25" s="605"/>
      <c r="G25" s="606"/>
      <c r="H25" s="528"/>
      <c r="I25" s="528"/>
      <c r="J25" s="528"/>
      <c r="K25" s="528"/>
      <c r="L25" s="528"/>
      <c r="M25" s="528"/>
      <c r="N25" s="528"/>
      <c r="O25" s="528"/>
      <c r="P25" s="528"/>
      <c r="Q25" s="528"/>
      <c r="R25" s="528"/>
      <c r="S25" s="528"/>
      <c r="T25" s="528"/>
      <c r="U25" s="528"/>
      <c r="V25" s="533"/>
      <c r="W25" s="533"/>
      <c r="X25" s="539"/>
      <c r="Y25" s="540"/>
      <c r="Z25" s="540"/>
      <c r="AA25" s="540"/>
      <c r="AB25" s="540"/>
      <c r="AC25" s="540"/>
      <c r="AD25" s="540"/>
      <c r="AE25" s="540"/>
      <c r="AF25" s="540"/>
      <c r="AG25" s="540"/>
      <c r="AH25" s="540"/>
      <c r="AI25" s="540"/>
      <c r="AJ25" s="540"/>
      <c r="AK25" s="540"/>
      <c r="AL25" s="540"/>
      <c r="AM25" s="540"/>
      <c r="AN25" s="540"/>
      <c r="AO25" s="540"/>
      <c r="AP25" s="540"/>
      <c r="AQ25" s="540"/>
      <c r="AR25" s="540"/>
      <c r="AS25" s="540"/>
      <c r="AT25" s="540"/>
      <c r="AU25" s="555"/>
      <c r="AV25" s="153" t="str">
        <f>IF(CN85=TRUE,"☑","□")</f>
        <v>□</v>
      </c>
      <c r="AW25" s="74"/>
      <c r="AX25" s="552"/>
      <c r="AY25" s="552"/>
      <c r="AZ25" s="552"/>
      <c r="BA25" s="552"/>
      <c r="BB25" s="553"/>
      <c r="BC25" s="306"/>
      <c r="BD25" s="307"/>
      <c r="BE25" s="307"/>
      <c r="BF25" s="307"/>
      <c r="BG25" s="172"/>
      <c r="BH25" s="343"/>
      <c r="BI25" s="344"/>
      <c r="BJ25" s="344"/>
      <c r="BK25" s="344"/>
      <c r="BL25" s="344"/>
      <c r="BM25" s="344"/>
      <c r="BN25" s="345"/>
      <c r="BO25" s="250"/>
      <c r="BP25" s="251"/>
      <c r="BQ25" s="251"/>
      <c r="BR25" s="251"/>
      <c r="BS25" s="251"/>
      <c r="BT25" s="251"/>
      <c r="BU25" s="251"/>
      <c r="BV25" s="251"/>
      <c r="BW25" s="252"/>
      <c r="BX25" s="250"/>
      <c r="BY25" s="251"/>
      <c r="BZ25" s="251"/>
      <c r="CA25" s="251"/>
      <c r="CB25" s="251"/>
      <c r="CC25" s="165"/>
      <c r="CD25" s="299"/>
      <c r="CE25" s="299"/>
      <c r="CF25" s="462"/>
      <c r="CG25" s="2"/>
    </row>
    <row r="26" spans="1:85" ht="11.25" customHeight="1" x14ac:dyDescent="0.15">
      <c r="A26" s="40"/>
      <c r="B26" s="497"/>
      <c r="C26" s="264"/>
      <c r="D26" s="653"/>
      <c r="E26" s="654"/>
      <c r="F26" s="605"/>
      <c r="G26" s="606"/>
      <c r="H26" s="530"/>
      <c r="I26" s="530"/>
      <c r="J26" s="530"/>
      <c r="K26" s="530"/>
      <c r="L26" s="530"/>
      <c r="M26" s="530"/>
      <c r="N26" s="530"/>
      <c r="O26" s="530"/>
      <c r="P26" s="530"/>
      <c r="Q26" s="530"/>
      <c r="R26" s="530"/>
      <c r="S26" s="530"/>
      <c r="T26" s="530"/>
      <c r="U26" s="530"/>
      <c r="V26" s="437"/>
      <c r="W26" s="437"/>
      <c r="X26" s="556"/>
      <c r="Y26" s="557"/>
      <c r="Z26" s="557"/>
      <c r="AA26" s="557"/>
      <c r="AB26" s="557"/>
      <c r="AC26" s="557"/>
      <c r="AD26" s="557"/>
      <c r="AE26" s="557"/>
      <c r="AF26" s="557"/>
      <c r="AG26" s="557"/>
      <c r="AH26" s="557"/>
      <c r="AI26" s="558"/>
      <c r="AJ26" s="474" t="str">
        <f>IF(CM76=1,"明治",IF(CM76=2,"大正",IF(CM76=3,"昭和",IF(CM76=4,"平成",""))))</f>
        <v/>
      </c>
      <c r="AK26" s="475"/>
      <c r="AL26" s="475"/>
      <c r="AM26" s="475"/>
      <c r="AN26" s="478"/>
      <c r="AO26" s="478"/>
      <c r="AP26" s="475" t="s">
        <v>8</v>
      </c>
      <c r="AQ26" s="478"/>
      <c r="AR26" s="478"/>
      <c r="AS26" s="475" t="s">
        <v>8</v>
      </c>
      <c r="AT26" s="478"/>
      <c r="AU26" s="480"/>
      <c r="AV26" s="541" t="str">
        <f>IF(CO85=TRUE,"☑","□")</f>
        <v>□</v>
      </c>
      <c r="AW26" s="73"/>
      <c r="AX26" s="543" t="s">
        <v>113</v>
      </c>
      <c r="AY26" s="543"/>
      <c r="AZ26" s="543"/>
      <c r="BA26" s="543"/>
      <c r="BB26" s="544"/>
      <c r="BC26" s="306"/>
      <c r="BD26" s="307"/>
      <c r="BE26" s="307"/>
      <c r="BF26" s="307"/>
      <c r="BG26" s="411" t="s">
        <v>9</v>
      </c>
      <c r="BH26" s="346"/>
      <c r="BI26" s="347"/>
      <c r="BJ26" s="347"/>
      <c r="BK26" s="347"/>
      <c r="BL26" s="347"/>
      <c r="BM26" s="347"/>
      <c r="BN26" s="348"/>
      <c r="BO26" s="250"/>
      <c r="BP26" s="251"/>
      <c r="BQ26" s="251"/>
      <c r="BR26" s="251"/>
      <c r="BS26" s="251"/>
      <c r="BT26" s="251"/>
      <c r="BU26" s="251"/>
      <c r="BV26" s="251"/>
      <c r="BW26" s="252"/>
      <c r="BX26" s="250"/>
      <c r="BY26" s="251"/>
      <c r="BZ26" s="251"/>
      <c r="CA26" s="251"/>
      <c r="CB26" s="251"/>
      <c r="CC26" s="165"/>
      <c r="CD26" s="299"/>
      <c r="CE26" s="299"/>
      <c r="CF26" s="462"/>
      <c r="CG26" s="2"/>
    </row>
    <row r="27" spans="1:85" ht="11.25" customHeight="1" x14ac:dyDescent="0.15">
      <c r="A27" s="40"/>
      <c r="B27" s="497"/>
      <c r="C27" s="264"/>
      <c r="D27" s="653"/>
      <c r="E27" s="654"/>
      <c r="F27" s="605"/>
      <c r="G27" s="606"/>
      <c r="H27" s="532"/>
      <c r="I27" s="532"/>
      <c r="J27" s="532"/>
      <c r="K27" s="532"/>
      <c r="L27" s="532"/>
      <c r="M27" s="532"/>
      <c r="N27" s="532"/>
      <c r="O27" s="532"/>
      <c r="P27" s="532"/>
      <c r="Q27" s="532"/>
      <c r="R27" s="532"/>
      <c r="S27" s="532"/>
      <c r="T27" s="532"/>
      <c r="U27" s="532"/>
      <c r="V27" s="438"/>
      <c r="W27" s="438"/>
      <c r="X27" s="559"/>
      <c r="Y27" s="560"/>
      <c r="Z27" s="560"/>
      <c r="AA27" s="560"/>
      <c r="AB27" s="560"/>
      <c r="AC27" s="560"/>
      <c r="AD27" s="560"/>
      <c r="AE27" s="560"/>
      <c r="AF27" s="560"/>
      <c r="AG27" s="560"/>
      <c r="AH27" s="560"/>
      <c r="AI27" s="561"/>
      <c r="AJ27" s="476"/>
      <c r="AK27" s="477"/>
      <c r="AL27" s="477"/>
      <c r="AM27" s="477"/>
      <c r="AN27" s="479"/>
      <c r="AO27" s="479"/>
      <c r="AP27" s="477"/>
      <c r="AQ27" s="479"/>
      <c r="AR27" s="479"/>
      <c r="AS27" s="477"/>
      <c r="AT27" s="479"/>
      <c r="AU27" s="481"/>
      <c r="AV27" s="542"/>
      <c r="AW27" s="75"/>
      <c r="AX27" s="545"/>
      <c r="AY27" s="545"/>
      <c r="AZ27" s="545"/>
      <c r="BA27" s="545"/>
      <c r="BB27" s="546"/>
      <c r="BC27" s="306"/>
      <c r="BD27" s="307"/>
      <c r="BE27" s="307"/>
      <c r="BF27" s="307"/>
      <c r="BG27" s="411"/>
      <c r="BH27" s="406"/>
      <c r="BI27" s="407"/>
      <c r="BJ27" s="407"/>
      <c r="BK27" s="407"/>
      <c r="BL27" s="407"/>
      <c r="BM27" s="407"/>
      <c r="BN27" s="408"/>
      <c r="BO27" s="250"/>
      <c r="BP27" s="251"/>
      <c r="BQ27" s="251"/>
      <c r="BR27" s="251"/>
      <c r="BS27" s="251"/>
      <c r="BT27" s="251"/>
      <c r="BU27" s="251"/>
      <c r="BV27" s="251"/>
      <c r="BW27" s="252"/>
      <c r="BX27" s="253"/>
      <c r="BY27" s="254"/>
      <c r="BZ27" s="254"/>
      <c r="CA27" s="254"/>
      <c r="CB27" s="254"/>
      <c r="CC27" s="165"/>
      <c r="CD27" s="299"/>
      <c r="CE27" s="299"/>
      <c r="CF27" s="462"/>
      <c r="CG27" s="2"/>
    </row>
    <row r="28" spans="1:85" ht="11.25" customHeight="1" x14ac:dyDescent="0.15">
      <c r="A28" s="40"/>
      <c r="B28" s="497"/>
      <c r="C28" s="264"/>
      <c r="D28" s="653"/>
      <c r="E28" s="654"/>
      <c r="F28" s="605">
        <v>3</v>
      </c>
      <c r="G28" s="606"/>
      <c r="H28" s="607"/>
      <c r="I28" s="607"/>
      <c r="J28" s="607"/>
      <c r="K28" s="607"/>
      <c r="L28" s="607"/>
      <c r="M28" s="607"/>
      <c r="N28" s="607"/>
      <c r="O28" s="607"/>
      <c r="P28" s="607"/>
      <c r="Q28" s="607"/>
      <c r="R28" s="607"/>
      <c r="S28" s="607"/>
      <c r="T28" s="607"/>
      <c r="U28" s="607"/>
      <c r="V28" s="607"/>
      <c r="W28" s="657"/>
      <c r="X28" s="537" t="str">
        <f>IF(V29&lt;=0,"",IF((LEN(V29)-11&lt;=0),"0",MID(V29,LEN(V29)-11,1)))</f>
        <v/>
      </c>
      <c r="Y28" s="538"/>
      <c r="Z28" s="538" t="str">
        <f>IF(V29&lt;=0,"",IF((LEN(V29)-10&lt;=0),"0",MID(V29,LEN(V29)-10,1)))</f>
        <v/>
      </c>
      <c r="AA28" s="538"/>
      <c r="AB28" s="538" t="str">
        <f>IF(V29&lt;=0,"",IF((LEN(V29)-9&lt;=0),"0",MID(V29,LEN(V29)-9,1)))</f>
        <v/>
      </c>
      <c r="AC28" s="538"/>
      <c r="AD28" s="538" t="str">
        <f>IF(V29&lt;=0,"",IF((LEN(V29)-8&lt;=0),"0",MID(V29,LEN(V29)-8,1)))</f>
        <v/>
      </c>
      <c r="AE28" s="538"/>
      <c r="AF28" s="538" t="str">
        <f>IF(V29&lt;=0,"",IF((LEN(V29)-7&lt;=0),"0",MID(V29,LEN(V29)-7,1)))</f>
        <v/>
      </c>
      <c r="AG28" s="538"/>
      <c r="AH28" s="538" t="str">
        <f>IF(V29&lt;=0,"",IF((LEN(V29)-6&lt;=0),"0",MID(V29,LEN(V29)-6,1)))</f>
        <v/>
      </c>
      <c r="AI28" s="538"/>
      <c r="AJ28" s="538" t="str">
        <f>IF(V29&lt;=0,"",IF((LEN(V29)-5&lt;=0),"0",MID(V29,LEN(V29)-5,1)))</f>
        <v/>
      </c>
      <c r="AK28" s="538"/>
      <c r="AL28" s="538" t="str">
        <f>IF(V29&lt;=0,"",IF((LEN(V29)-4&lt;=0),"0",MID(V29,LEN(V29)-4,1)))</f>
        <v/>
      </c>
      <c r="AM28" s="538"/>
      <c r="AN28" s="538" t="str">
        <f>IF(V29&lt;=0,"",IF((LEN(V29)-3&lt;=0),"0",MID(V29,LEN(V29)-3,1)))</f>
        <v/>
      </c>
      <c r="AO28" s="538"/>
      <c r="AP28" s="538" t="str">
        <f>IF(V29&lt;=0,"",IF((LEN(V29)-2&lt;=0),"0",MID(V29,LEN(V29)-2,1)))</f>
        <v/>
      </c>
      <c r="AQ28" s="538"/>
      <c r="AR28" s="538" t="str">
        <f>IF(V29&lt;=0,"",IF((LEN(V29)-1&lt;=0),"0",MID(V29,LEN(V29)-1,1)))</f>
        <v/>
      </c>
      <c r="AS28" s="538"/>
      <c r="AT28" s="538" t="str">
        <f>IF(V29&lt;&gt;0,RIGHT(V29,1),"")</f>
        <v/>
      </c>
      <c r="AU28" s="554"/>
      <c r="AV28" s="153" t="str">
        <f>IF(CM86=TRUE,"☑","□")</f>
        <v>□</v>
      </c>
      <c r="AW28" s="74"/>
      <c r="AX28" s="551" t="s">
        <v>112</v>
      </c>
      <c r="AY28" s="543"/>
      <c r="AZ28" s="543"/>
      <c r="BA28" s="543"/>
      <c r="BB28" s="544"/>
      <c r="BC28" s="491"/>
      <c r="BD28" s="305"/>
      <c r="BE28" s="305"/>
      <c r="BF28" s="305"/>
      <c r="BG28" s="171"/>
      <c r="BH28" s="340" t="s">
        <v>189</v>
      </c>
      <c r="BI28" s="341"/>
      <c r="BJ28" s="341"/>
      <c r="BK28" s="341"/>
      <c r="BL28" s="341"/>
      <c r="BM28" s="341"/>
      <c r="BN28" s="342"/>
      <c r="BO28" s="288"/>
      <c r="BP28" s="289"/>
      <c r="BQ28" s="289"/>
      <c r="BR28" s="289"/>
      <c r="BS28" s="289"/>
      <c r="BT28" s="289"/>
      <c r="BU28" s="289"/>
      <c r="BV28" s="289"/>
      <c r="BW28" s="403"/>
      <c r="BX28" s="288"/>
      <c r="BY28" s="289"/>
      <c r="BZ28" s="289"/>
      <c r="CA28" s="289"/>
      <c r="CB28" s="289"/>
      <c r="CC28" s="165"/>
      <c r="CD28" s="299"/>
      <c r="CE28" s="299"/>
      <c r="CF28" s="462"/>
      <c r="CG28" s="2"/>
    </row>
    <row r="29" spans="1:85" ht="11.25" customHeight="1" x14ac:dyDescent="0.15">
      <c r="A29" s="40"/>
      <c r="B29" s="497"/>
      <c r="C29" s="264"/>
      <c r="D29" s="655" t="str">
        <f>'1'!D29</f>
        <v>（平22.1.1以前生）</v>
      </c>
      <c r="E29" s="656"/>
      <c r="F29" s="605"/>
      <c r="G29" s="606"/>
      <c r="H29" s="528"/>
      <c r="I29" s="528"/>
      <c r="J29" s="528"/>
      <c r="K29" s="528"/>
      <c r="L29" s="528"/>
      <c r="M29" s="528"/>
      <c r="N29" s="528"/>
      <c r="O29" s="528"/>
      <c r="P29" s="528"/>
      <c r="Q29" s="528"/>
      <c r="R29" s="528"/>
      <c r="S29" s="528"/>
      <c r="T29" s="528"/>
      <c r="U29" s="528"/>
      <c r="V29" s="533">
        <v>0</v>
      </c>
      <c r="W29" s="533"/>
      <c r="X29" s="539"/>
      <c r="Y29" s="540"/>
      <c r="Z29" s="540"/>
      <c r="AA29" s="540"/>
      <c r="AB29" s="540"/>
      <c r="AC29" s="540"/>
      <c r="AD29" s="540"/>
      <c r="AE29" s="540"/>
      <c r="AF29" s="540"/>
      <c r="AG29" s="540"/>
      <c r="AH29" s="540"/>
      <c r="AI29" s="540"/>
      <c r="AJ29" s="540"/>
      <c r="AK29" s="540"/>
      <c r="AL29" s="540"/>
      <c r="AM29" s="540"/>
      <c r="AN29" s="540"/>
      <c r="AO29" s="540"/>
      <c r="AP29" s="540"/>
      <c r="AQ29" s="540"/>
      <c r="AR29" s="540"/>
      <c r="AS29" s="540"/>
      <c r="AT29" s="540"/>
      <c r="AU29" s="555"/>
      <c r="AV29" s="153" t="str">
        <f>IF(CN86=TRUE,"☑","□")</f>
        <v>□</v>
      </c>
      <c r="AW29" s="74"/>
      <c r="AX29" s="552"/>
      <c r="AY29" s="552"/>
      <c r="AZ29" s="552"/>
      <c r="BA29" s="552"/>
      <c r="BB29" s="553"/>
      <c r="BC29" s="306"/>
      <c r="BD29" s="307"/>
      <c r="BE29" s="307"/>
      <c r="BF29" s="307"/>
      <c r="BG29" s="172"/>
      <c r="BH29" s="343"/>
      <c r="BI29" s="344"/>
      <c r="BJ29" s="344"/>
      <c r="BK29" s="344"/>
      <c r="BL29" s="344"/>
      <c r="BM29" s="344"/>
      <c r="BN29" s="345"/>
      <c r="BO29" s="250"/>
      <c r="BP29" s="251"/>
      <c r="BQ29" s="251"/>
      <c r="BR29" s="251"/>
      <c r="BS29" s="251"/>
      <c r="BT29" s="251"/>
      <c r="BU29" s="251"/>
      <c r="BV29" s="251"/>
      <c r="BW29" s="252"/>
      <c r="BX29" s="250"/>
      <c r="BY29" s="251"/>
      <c r="BZ29" s="251"/>
      <c r="CA29" s="251"/>
      <c r="CB29" s="251"/>
      <c r="CC29" s="165"/>
      <c r="CD29" s="299"/>
      <c r="CE29" s="299"/>
      <c r="CF29" s="462"/>
      <c r="CG29" s="2"/>
    </row>
    <row r="30" spans="1:85" ht="11.25" customHeight="1" x14ac:dyDescent="0.15">
      <c r="A30" s="40"/>
      <c r="B30" s="497"/>
      <c r="C30" s="264"/>
      <c r="D30" s="87"/>
      <c r="E30" s="114"/>
      <c r="F30" s="605"/>
      <c r="G30" s="606"/>
      <c r="H30" s="530"/>
      <c r="I30" s="530"/>
      <c r="J30" s="530"/>
      <c r="K30" s="530"/>
      <c r="L30" s="530"/>
      <c r="M30" s="530"/>
      <c r="N30" s="530"/>
      <c r="O30" s="530"/>
      <c r="P30" s="530"/>
      <c r="Q30" s="530"/>
      <c r="R30" s="530"/>
      <c r="S30" s="530"/>
      <c r="T30" s="530"/>
      <c r="U30" s="530"/>
      <c r="V30" s="437"/>
      <c r="W30" s="437"/>
      <c r="X30" s="630"/>
      <c r="Y30" s="631"/>
      <c r="Z30" s="631"/>
      <c r="AA30" s="631"/>
      <c r="AB30" s="631"/>
      <c r="AC30" s="631"/>
      <c r="AD30" s="631"/>
      <c r="AE30" s="631"/>
      <c r="AF30" s="631"/>
      <c r="AG30" s="631"/>
      <c r="AH30" s="631"/>
      <c r="AI30" s="632"/>
      <c r="AJ30" s="474" t="str">
        <f>IF(CM77=1,"明治",IF(CM77=2,"大正",IF(CM77=3,"昭和",IF(CM77=4,"平成",""))))</f>
        <v/>
      </c>
      <c r="AK30" s="475"/>
      <c r="AL30" s="475"/>
      <c r="AM30" s="475"/>
      <c r="AN30" s="478">
        <v>0</v>
      </c>
      <c r="AO30" s="478"/>
      <c r="AP30" s="475" t="s">
        <v>8</v>
      </c>
      <c r="AQ30" s="478">
        <v>0</v>
      </c>
      <c r="AR30" s="478"/>
      <c r="AS30" s="475" t="s">
        <v>8</v>
      </c>
      <c r="AT30" s="478">
        <v>0</v>
      </c>
      <c r="AU30" s="480"/>
      <c r="AV30" s="541" t="str">
        <f>IF(CO86=TRUE,"☑","□")</f>
        <v>□</v>
      </c>
      <c r="AW30" s="73"/>
      <c r="AX30" s="543" t="s">
        <v>113</v>
      </c>
      <c r="AY30" s="543"/>
      <c r="AZ30" s="543"/>
      <c r="BA30" s="543"/>
      <c r="BB30" s="544"/>
      <c r="BC30" s="306"/>
      <c r="BD30" s="307"/>
      <c r="BE30" s="307"/>
      <c r="BF30" s="307"/>
      <c r="BG30" s="411" t="s">
        <v>9</v>
      </c>
      <c r="BH30" s="346"/>
      <c r="BI30" s="347"/>
      <c r="BJ30" s="347"/>
      <c r="BK30" s="347"/>
      <c r="BL30" s="347"/>
      <c r="BM30" s="347"/>
      <c r="BN30" s="348"/>
      <c r="BO30" s="250"/>
      <c r="BP30" s="251"/>
      <c r="BQ30" s="251"/>
      <c r="BR30" s="251"/>
      <c r="BS30" s="251"/>
      <c r="BT30" s="251"/>
      <c r="BU30" s="251"/>
      <c r="BV30" s="251"/>
      <c r="BW30" s="252"/>
      <c r="BX30" s="250"/>
      <c r="BY30" s="251"/>
      <c r="BZ30" s="251"/>
      <c r="CA30" s="251"/>
      <c r="CB30" s="251"/>
      <c r="CC30" s="165"/>
      <c r="CD30" s="299"/>
      <c r="CE30" s="299"/>
      <c r="CF30" s="462"/>
      <c r="CG30" s="2"/>
    </row>
    <row r="31" spans="1:85" ht="11.25" customHeight="1" x14ac:dyDescent="0.15">
      <c r="A31" s="40"/>
      <c r="B31" s="497"/>
      <c r="C31" s="264"/>
      <c r="D31" s="87"/>
      <c r="E31" s="114"/>
      <c r="F31" s="605"/>
      <c r="G31" s="606"/>
      <c r="H31" s="532"/>
      <c r="I31" s="532"/>
      <c r="J31" s="532"/>
      <c r="K31" s="532"/>
      <c r="L31" s="532"/>
      <c r="M31" s="532"/>
      <c r="N31" s="532"/>
      <c r="O31" s="532"/>
      <c r="P31" s="532"/>
      <c r="Q31" s="532"/>
      <c r="R31" s="532"/>
      <c r="S31" s="532"/>
      <c r="T31" s="532"/>
      <c r="U31" s="532"/>
      <c r="V31" s="438"/>
      <c r="W31" s="438"/>
      <c r="X31" s="633"/>
      <c r="Y31" s="634"/>
      <c r="Z31" s="634"/>
      <c r="AA31" s="634"/>
      <c r="AB31" s="634"/>
      <c r="AC31" s="634"/>
      <c r="AD31" s="634"/>
      <c r="AE31" s="634"/>
      <c r="AF31" s="634"/>
      <c r="AG31" s="634"/>
      <c r="AH31" s="634"/>
      <c r="AI31" s="635"/>
      <c r="AJ31" s="476"/>
      <c r="AK31" s="477"/>
      <c r="AL31" s="477"/>
      <c r="AM31" s="477"/>
      <c r="AN31" s="479"/>
      <c r="AO31" s="479"/>
      <c r="AP31" s="477"/>
      <c r="AQ31" s="479"/>
      <c r="AR31" s="479"/>
      <c r="AS31" s="477"/>
      <c r="AT31" s="479"/>
      <c r="AU31" s="481"/>
      <c r="AV31" s="542"/>
      <c r="AW31" s="75"/>
      <c r="AX31" s="545"/>
      <c r="AY31" s="545"/>
      <c r="AZ31" s="545"/>
      <c r="BA31" s="545"/>
      <c r="BB31" s="546"/>
      <c r="BC31" s="308"/>
      <c r="BD31" s="309"/>
      <c r="BE31" s="309"/>
      <c r="BF31" s="309"/>
      <c r="BG31" s="490"/>
      <c r="BH31" s="406"/>
      <c r="BI31" s="407"/>
      <c r="BJ31" s="407"/>
      <c r="BK31" s="407"/>
      <c r="BL31" s="407"/>
      <c r="BM31" s="407"/>
      <c r="BN31" s="408"/>
      <c r="BO31" s="253"/>
      <c r="BP31" s="254"/>
      <c r="BQ31" s="254"/>
      <c r="BR31" s="254"/>
      <c r="BS31" s="254"/>
      <c r="BT31" s="254"/>
      <c r="BU31" s="254"/>
      <c r="BV31" s="254"/>
      <c r="BW31" s="255"/>
      <c r="BX31" s="253"/>
      <c r="BY31" s="254"/>
      <c r="BZ31" s="254"/>
      <c r="CA31" s="254"/>
      <c r="CB31" s="254"/>
      <c r="CC31" s="165"/>
      <c r="CD31" s="299"/>
      <c r="CE31" s="299"/>
      <c r="CF31" s="462"/>
      <c r="CG31" s="2"/>
    </row>
    <row r="32" spans="1:85" ht="11.25" customHeight="1" x14ac:dyDescent="0.15">
      <c r="A32" s="40"/>
      <c r="B32" s="497"/>
      <c r="C32" s="264"/>
      <c r="D32" s="87"/>
      <c r="E32" s="116"/>
      <c r="F32" s="605">
        <v>4</v>
      </c>
      <c r="G32" s="606"/>
      <c r="H32" s="607"/>
      <c r="I32" s="607"/>
      <c r="J32" s="607"/>
      <c r="K32" s="607"/>
      <c r="L32" s="607"/>
      <c r="M32" s="607"/>
      <c r="N32" s="607"/>
      <c r="O32" s="607"/>
      <c r="P32" s="607"/>
      <c r="Q32" s="607"/>
      <c r="R32" s="607"/>
      <c r="S32" s="607"/>
      <c r="T32" s="607"/>
      <c r="U32" s="607"/>
      <c r="V32" s="607"/>
      <c r="W32" s="607"/>
      <c r="X32" s="537" t="str">
        <f>IF(V33&lt;=0,"",IF((LEN(V33)-11&lt;=0),"0",MID(V33,LEN(V33)-11,1)))</f>
        <v/>
      </c>
      <c r="Y32" s="538"/>
      <c r="Z32" s="538" t="str">
        <f>IF(V33&lt;=0,"",IF((LEN(V33)-10&lt;=0),"0",MID(V33,LEN(V33)-10,1)))</f>
        <v/>
      </c>
      <c r="AA32" s="538"/>
      <c r="AB32" s="538" t="str">
        <f>IF(V33&lt;=0,"",IF((LEN(V33)-9&lt;=0),"0",MID(V33,LEN(V33)-9,1)))</f>
        <v/>
      </c>
      <c r="AC32" s="538"/>
      <c r="AD32" s="538" t="str">
        <f>IF(V33&lt;=0,"",IF((LEN(V33)-8&lt;=0),"0",MID(V33,LEN(V33)-8,1)))</f>
        <v/>
      </c>
      <c r="AE32" s="538"/>
      <c r="AF32" s="538" t="str">
        <f>IF(V33&lt;=0,"",IF((LEN(V33)-7&lt;=0),"0",MID(V33,LEN(V33)-7,1)))</f>
        <v/>
      </c>
      <c r="AG32" s="538"/>
      <c r="AH32" s="538" t="str">
        <f>IF(V33&lt;=0,"",IF((LEN(V33)-6&lt;=0),"0",MID(V33,LEN(V33)-6,1)))</f>
        <v/>
      </c>
      <c r="AI32" s="538"/>
      <c r="AJ32" s="538" t="str">
        <f>IF(V33&lt;=0,"",IF((LEN(V33)-5&lt;=0),"0",MID(V33,LEN(V33)-5,1)))</f>
        <v/>
      </c>
      <c r="AK32" s="538"/>
      <c r="AL32" s="538" t="str">
        <f>IF(V33&lt;=0,"",IF((LEN(V33)-4&lt;=0),"0",MID(V33,LEN(V33)-4,1)))</f>
        <v/>
      </c>
      <c r="AM32" s="538"/>
      <c r="AN32" s="538" t="str">
        <f>IF(V33&lt;=0,"",IF((LEN(V33)-3&lt;=0),"0",MID(V33,LEN(V33)-3,1)))</f>
        <v/>
      </c>
      <c r="AO32" s="538"/>
      <c r="AP32" s="538" t="str">
        <f>IF(V33&lt;=0,"",IF((LEN(V33)-2&lt;=0),"0",MID(V33,LEN(V33)-2,1)))</f>
        <v/>
      </c>
      <c r="AQ32" s="538"/>
      <c r="AR32" s="538" t="str">
        <f>IF(V33&lt;=0,"",IF((LEN(V33)-1&lt;=0),"0",MID(V33,LEN(V33)-1,1)))</f>
        <v/>
      </c>
      <c r="AS32" s="538"/>
      <c r="AT32" s="538" t="str">
        <f>IF(V33&lt;&gt;0,RIGHT(V33,1),"")</f>
        <v/>
      </c>
      <c r="AU32" s="554"/>
      <c r="AV32" s="152" t="str">
        <f>IF(CM87=TRUE,"☑","□")</f>
        <v>□</v>
      </c>
      <c r="AW32" s="73"/>
      <c r="AX32" s="551" t="s">
        <v>112</v>
      </c>
      <c r="AY32" s="543"/>
      <c r="AZ32" s="543"/>
      <c r="BA32" s="543"/>
      <c r="BB32" s="544"/>
      <c r="BC32" s="306"/>
      <c r="BD32" s="307"/>
      <c r="BE32" s="307"/>
      <c r="BF32" s="307"/>
      <c r="BG32" s="172"/>
      <c r="BH32" s="340" t="s">
        <v>189</v>
      </c>
      <c r="BI32" s="341"/>
      <c r="BJ32" s="341"/>
      <c r="BK32" s="341"/>
      <c r="BL32" s="341"/>
      <c r="BM32" s="341"/>
      <c r="BN32" s="342"/>
      <c r="BO32" s="250"/>
      <c r="BP32" s="251"/>
      <c r="BQ32" s="251"/>
      <c r="BR32" s="251"/>
      <c r="BS32" s="251"/>
      <c r="BT32" s="251"/>
      <c r="BU32" s="251"/>
      <c r="BV32" s="251"/>
      <c r="BW32" s="252"/>
      <c r="BX32" s="288"/>
      <c r="BY32" s="289"/>
      <c r="BZ32" s="289"/>
      <c r="CA32" s="289"/>
      <c r="CB32" s="289"/>
      <c r="CC32" s="165"/>
      <c r="CD32" s="299"/>
      <c r="CE32" s="299"/>
      <c r="CF32" s="462"/>
      <c r="CG32" s="2"/>
    </row>
    <row r="33" spans="1:85" ht="11.25" customHeight="1" x14ac:dyDescent="0.15">
      <c r="A33" s="40"/>
      <c r="B33" s="497"/>
      <c r="C33" s="264"/>
      <c r="D33" s="87"/>
      <c r="E33" s="114"/>
      <c r="F33" s="605"/>
      <c r="G33" s="606"/>
      <c r="H33" s="528"/>
      <c r="I33" s="528"/>
      <c r="J33" s="528"/>
      <c r="K33" s="528"/>
      <c r="L33" s="528"/>
      <c r="M33" s="528"/>
      <c r="N33" s="528"/>
      <c r="O33" s="528"/>
      <c r="P33" s="528"/>
      <c r="Q33" s="528"/>
      <c r="R33" s="528"/>
      <c r="S33" s="528"/>
      <c r="T33" s="528"/>
      <c r="U33" s="528"/>
      <c r="V33" s="533">
        <v>0</v>
      </c>
      <c r="W33" s="533"/>
      <c r="X33" s="539"/>
      <c r="Y33" s="540"/>
      <c r="Z33" s="540"/>
      <c r="AA33" s="540"/>
      <c r="AB33" s="540"/>
      <c r="AC33" s="540"/>
      <c r="AD33" s="540"/>
      <c r="AE33" s="540"/>
      <c r="AF33" s="540"/>
      <c r="AG33" s="540"/>
      <c r="AH33" s="540"/>
      <c r="AI33" s="540"/>
      <c r="AJ33" s="540"/>
      <c r="AK33" s="540"/>
      <c r="AL33" s="540"/>
      <c r="AM33" s="540"/>
      <c r="AN33" s="540"/>
      <c r="AO33" s="540"/>
      <c r="AP33" s="540"/>
      <c r="AQ33" s="540"/>
      <c r="AR33" s="540"/>
      <c r="AS33" s="540"/>
      <c r="AT33" s="540"/>
      <c r="AU33" s="555"/>
      <c r="AV33" s="153" t="str">
        <f>IF(CN87=TRUE,"☑","□")</f>
        <v>□</v>
      </c>
      <c r="AW33" s="74"/>
      <c r="AX33" s="552"/>
      <c r="AY33" s="552"/>
      <c r="AZ33" s="552"/>
      <c r="BA33" s="552"/>
      <c r="BB33" s="553"/>
      <c r="BC33" s="306"/>
      <c r="BD33" s="307"/>
      <c r="BE33" s="307"/>
      <c r="BF33" s="307"/>
      <c r="BG33" s="172"/>
      <c r="BH33" s="343"/>
      <c r="BI33" s="344"/>
      <c r="BJ33" s="344"/>
      <c r="BK33" s="344"/>
      <c r="BL33" s="344"/>
      <c r="BM33" s="344"/>
      <c r="BN33" s="345"/>
      <c r="BO33" s="250"/>
      <c r="BP33" s="251"/>
      <c r="BQ33" s="251"/>
      <c r="BR33" s="251"/>
      <c r="BS33" s="251"/>
      <c r="BT33" s="251"/>
      <c r="BU33" s="251"/>
      <c r="BV33" s="251"/>
      <c r="BW33" s="252"/>
      <c r="BX33" s="250"/>
      <c r="BY33" s="251"/>
      <c r="BZ33" s="251"/>
      <c r="CA33" s="251"/>
      <c r="CB33" s="251"/>
      <c r="CC33" s="165"/>
      <c r="CD33" s="299"/>
      <c r="CE33" s="299"/>
      <c r="CF33" s="462"/>
      <c r="CG33" s="2"/>
    </row>
    <row r="34" spans="1:85" ht="11.25" customHeight="1" x14ac:dyDescent="0.15">
      <c r="A34" s="40"/>
      <c r="B34" s="497"/>
      <c r="C34" s="264"/>
      <c r="D34" s="87"/>
      <c r="E34" s="114"/>
      <c r="F34" s="605"/>
      <c r="G34" s="606"/>
      <c r="H34" s="530"/>
      <c r="I34" s="530"/>
      <c r="J34" s="530"/>
      <c r="K34" s="530"/>
      <c r="L34" s="530"/>
      <c r="M34" s="530"/>
      <c r="N34" s="530"/>
      <c r="O34" s="530"/>
      <c r="P34" s="530"/>
      <c r="Q34" s="530"/>
      <c r="R34" s="530"/>
      <c r="S34" s="530"/>
      <c r="T34" s="530"/>
      <c r="U34" s="530"/>
      <c r="V34" s="437"/>
      <c r="W34" s="437"/>
      <c r="X34" s="630"/>
      <c r="Y34" s="631"/>
      <c r="Z34" s="631"/>
      <c r="AA34" s="631"/>
      <c r="AB34" s="631"/>
      <c r="AC34" s="631"/>
      <c r="AD34" s="631"/>
      <c r="AE34" s="631"/>
      <c r="AF34" s="631"/>
      <c r="AG34" s="631"/>
      <c r="AH34" s="631"/>
      <c r="AI34" s="632"/>
      <c r="AJ34" s="474" t="str">
        <f>IF(CM78=1,"明治",IF(CM78=2,"大正",IF(CM78=3,"昭和",IF(CM78=4,"平成",""))))</f>
        <v/>
      </c>
      <c r="AK34" s="475"/>
      <c r="AL34" s="475"/>
      <c r="AM34" s="475"/>
      <c r="AN34" s="478">
        <v>0</v>
      </c>
      <c r="AO34" s="478"/>
      <c r="AP34" s="475" t="s">
        <v>8</v>
      </c>
      <c r="AQ34" s="478">
        <v>0</v>
      </c>
      <c r="AR34" s="478"/>
      <c r="AS34" s="475" t="s">
        <v>8</v>
      </c>
      <c r="AT34" s="478">
        <v>0</v>
      </c>
      <c r="AU34" s="480"/>
      <c r="AV34" s="541" t="str">
        <f>IF(CO87=TRUE,"☑","□")</f>
        <v>□</v>
      </c>
      <c r="AW34" s="73"/>
      <c r="AX34" s="543" t="s">
        <v>113</v>
      </c>
      <c r="AY34" s="543"/>
      <c r="AZ34" s="543"/>
      <c r="BA34" s="543"/>
      <c r="BB34" s="544"/>
      <c r="BC34" s="306"/>
      <c r="BD34" s="307"/>
      <c r="BE34" s="307"/>
      <c r="BF34" s="307"/>
      <c r="BG34" s="411" t="s">
        <v>9</v>
      </c>
      <c r="BH34" s="346"/>
      <c r="BI34" s="347"/>
      <c r="BJ34" s="347"/>
      <c r="BK34" s="347"/>
      <c r="BL34" s="347"/>
      <c r="BM34" s="347"/>
      <c r="BN34" s="348"/>
      <c r="BO34" s="250"/>
      <c r="BP34" s="251"/>
      <c r="BQ34" s="251"/>
      <c r="BR34" s="251"/>
      <c r="BS34" s="251"/>
      <c r="BT34" s="251"/>
      <c r="BU34" s="251"/>
      <c r="BV34" s="251"/>
      <c r="BW34" s="252"/>
      <c r="BX34" s="250"/>
      <c r="BY34" s="251"/>
      <c r="BZ34" s="251"/>
      <c r="CA34" s="251"/>
      <c r="CB34" s="251"/>
      <c r="CC34" s="165"/>
      <c r="CD34" s="299"/>
      <c r="CE34" s="299"/>
      <c r="CF34" s="462"/>
      <c r="CG34" s="2"/>
    </row>
    <row r="35" spans="1:85" ht="11.25" customHeight="1" x14ac:dyDescent="0.15">
      <c r="A35" s="40"/>
      <c r="B35" s="497"/>
      <c r="C35" s="264"/>
      <c r="D35" s="47"/>
      <c r="E35" s="115"/>
      <c r="F35" s="605"/>
      <c r="G35" s="606"/>
      <c r="H35" s="532"/>
      <c r="I35" s="532"/>
      <c r="J35" s="532"/>
      <c r="K35" s="532"/>
      <c r="L35" s="532"/>
      <c r="M35" s="532"/>
      <c r="N35" s="532"/>
      <c r="O35" s="532"/>
      <c r="P35" s="532"/>
      <c r="Q35" s="532"/>
      <c r="R35" s="532"/>
      <c r="S35" s="532"/>
      <c r="T35" s="532"/>
      <c r="U35" s="532"/>
      <c r="V35" s="438"/>
      <c r="W35" s="438"/>
      <c r="X35" s="633"/>
      <c r="Y35" s="634"/>
      <c r="Z35" s="634"/>
      <c r="AA35" s="634"/>
      <c r="AB35" s="634"/>
      <c r="AC35" s="634"/>
      <c r="AD35" s="634"/>
      <c r="AE35" s="634"/>
      <c r="AF35" s="634"/>
      <c r="AG35" s="634"/>
      <c r="AH35" s="634"/>
      <c r="AI35" s="635"/>
      <c r="AJ35" s="476"/>
      <c r="AK35" s="477"/>
      <c r="AL35" s="477"/>
      <c r="AM35" s="477"/>
      <c r="AN35" s="479"/>
      <c r="AO35" s="479"/>
      <c r="AP35" s="477"/>
      <c r="AQ35" s="479"/>
      <c r="AR35" s="479"/>
      <c r="AS35" s="477"/>
      <c r="AT35" s="479"/>
      <c r="AU35" s="481"/>
      <c r="AV35" s="542"/>
      <c r="AW35" s="75"/>
      <c r="AX35" s="545"/>
      <c r="AY35" s="545"/>
      <c r="AZ35" s="545"/>
      <c r="BA35" s="545"/>
      <c r="BB35" s="546"/>
      <c r="BC35" s="308"/>
      <c r="BD35" s="309"/>
      <c r="BE35" s="309"/>
      <c r="BF35" s="309"/>
      <c r="BG35" s="411"/>
      <c r="BH35" s="406"/>
      <c r="BI35" s="407"/>
      <c r="BJ35" s="407"/>
      <c r="BK35" s="407"/>
      <c r="BL35" s="407"/>
      <c r="BM35" s="407"/>
      <c r="BN35" s="408"/>
      <c r="BO35" s="253"/>
      <c r="BP35" s="254"/>
      <c r="BQ35" s="254"/>
      <c r="BR35" s="254"/>
      <c r="BS35" s="254"/>
      <c r="BT35" s="254"/>
      <c r="BU35" s="254"/>
      <c r="BV35" s="254"/>
      <c r="BW35" s="255"/>
      <c r="BX35" s="253"/>
      <c r="BY35" s="254"/>
      <c r="BZ35" s="254"/>
      <c r="CA35" s="254"/>
      <c r="CB35" s="254"/>
      <c r="CC35" s="165"/>
      <c r="CD35" s="299"/>
      <c r="CE35" s="299"/>
      <c r="CF35" s="462"/>
      <c r="CG35" s="2"/>
    </row>
    <row r="36" spans="1:85" ht="3" customHeight="1" x14ac:dyDescent="0.15">
      <c r="A36" s="40"/>
      <c r="B36" s="497"/>
      <c r="C36" s="507" t="s">
        <v>11</v>
      </c>
      <c r="D36" s="573" t="s">
        <v>143</v>
      </c>
      <c r="E36" s="574"/>
      <c r="F36" s="577" t="str">
        <f>IF(CM89=TRUE,"☑","□")</f>
        <v>□</v>
      </c>
      <c r="G36" s="578"/>
      <c r="H36" s="53"/>
      <c r="I36" s="54"/>
      <c r="J36" s="54"/>
      <c r="K36" s="54"/>
      <c r="L36" s="54"/>
      <c r="M36" s="53"/>
      <c r="N36" s="53"/>
      <c r="O36" s="53"/>
      <c r="P36" s="53"/>
      <c r="Q36" s="53"/>
      <c r="R36" s="53"/>
      <c r="S36" s="53"/>
      <c r="T36" s="53"/>
      <c r="U36" s="53"/>
      <c r="V36" s="53"/>
      <c r="W36" s="53"/>
      <c r="X36" s="53"/>
      <c r="Y36" s="53"/>
      <c r="Z36" s="53"/>
      <c r="AA36" s="53"/>
      <c r="AB36" s="53"/>
      <c r="AC36" s="53"/>
      <c r="AD36" s="53"/>
      <c r="AE36" s="53"/>
      <c r="AF36" s="53"/>
      <c r="AG36" s="53"/>
      <c r="AH36" s="53"/>
      <c r="AI36" s="53"/>
      <c r="AJ36" s="55"/>
      <c r="AK36" s="55"/>
      <c r="AL36" s="55"/>
      <c r="AM36" s="55"/>
      <c r="AN36" s="53"/>
      <c r="AO36" s="53"/>
      <c r="AP36" s="53"/>
      <c r="AQ36" s="56"/>
      <c r="AR36" s="57"/>
      <c r="AS36" s="57"/>
      <c r="AT36" s="54"/>
      <c r="AU36" s="54"/>
      <c r="AV36" s="568" t="s">
        <v>149</v>
      </c>
      <c r="AW36" s="569"/>
      <c r="AX36" s="569"/>
      <c r="AY36" s="569"/>
      <c r="AZ36" s="569"/>
      <c r="BA36" s="569"/>
      <c r="BB36" s="569"/>
      <c r="BC36" s="569"/>
      <c r="BD36" s="569"/>
      <c r="BE36" s="569"/>
      <c r="BF36" s="562" t="s">
        <v>148</v>
      </c>
      <c r="BG36" s="562"/>
      <c r="BH36" s="562"/>
      <c r="BI36" s="562"/>
      <c r="BJ36" s="562"/>
      <c r="BK36" s="562"/>
      <c r="BL36" s="562"/>
      <c r="BM36" s="562"/>
      <c r="BN36" s="562"/>
      <c r="BO36" s="562"/>
      <c r="BP36" s="562"/>
      <c r="BQ36" s="562"/>
      <c r="BR36" s="562"/>
      <c r="BS36" s="562"/>
      <c r="BT36" s="562"/>
      <c r="BU36" s="562"/>
      <c r="BV36" s="562"/>
      <c r="BW36" s="563"/>
      <c r="BX36" s="522" t="s">
        <v>49</v>
      </c>
      <c r="BY36" s="522"/>
      <c r="BZ36" s="522"/>
      <c r="CA36" s="522"/>
      <c r="CB36" s="522"/>
      <c r="CC36" s="164"/>
      <c r="CD36" s="299"/>
      <c r="CE36" s="299"/>
      <c r="CF36" s="462"/>
      <c r="CG36" s="2"/>
    </row>
    <row r="37" spans="1:85" ht="8.25" customHeight="1" x14ac:dyDescent="0.15">
      <c r="A37" s="40"/>
      <c r="B37" s="497"/>
      <c r="C37" s="264"/>
      <c r="D37" s="575"/>
      <c r="E37" s="576"/>
      <c r="F37" s="579"/>
      <c r="G37" s="580"/>
      <c r="H37" s="608" t="s">
        <v>76</v>
      </c>
      <c r="I37" s="608"/>
      <c r="J37" s="608"/>
      <c r="K37" s="608"/>
      <c r="L37" s="609"/>
      <c r="M37" s="610" t="s">
        <v>77</v>
      </c>
      <c r="N37" s="611"/>
      <c r="O37" s="611"/>
      <c r="P37" s="611"/>
      <c r="Q37" s="614" t="s">
        <v>12</v>
      </c>
      <c r="R37" s="614"/>
      <c r="S37" s="614"/>
      <c r="T37" s="615"/>
      <c r="U37" s="600" t="s">
        <v>13</v>
      </c>
      <c r="V37" s="601"/>
      <c r="W37" s="601"/>
      <c r="X37" s="601"/>
      <c r="Y37" s="601"/>
      <c r="Z37" s="602"/>
      <c r="AA37" s="618" t="s">
        <v>75</v>
      </c>
      <c r="AB37" s="619"/>
      <c r="AC37" s="619"/>
      <c r="AD37" s="619"/>
      <c r="AE37" s="619"/>
      <c r="AF37" s="620"/>
      <c r="AG37" s="600" t="s">
        <v>37</v>
      </c>
      <c r="AH37" s="601"/>
      <c r="AI37" s="601"/>
      <c r="AJ37" s="601"/>
      <c r="AK37" s="601"/>
      <c r="AL37" s="601"/>
      <c r="AM37" s="602"/>
      <c r="AN37" s="603" t="str">
        <f>IF(CM90=TRUE,"☑","□")</f>
        <v>□</v>
      </c>
      <c r="AO37" s="604"/>
      <c r="AP37" s="500" t="s">
        <v>108</v>
      </c>
      <c r="AQ37" s="500"/>
      <c r="AR37" s="500"/>
      <c r="AS37" s="500"/>
      <c r="AT37" s="500"/>
      <c r="AU37" s="105"/>
      <c r="AV37" s="446"/>
      <c r="AW37" s="447"/>
      <c r="AX37" s="447"/>
      <c r="AY37" s="447"/>
      <c r="AZ37" s="447"/>
      <c r="BA37" s="447"/>
      <c r="BB37" s="447"/>
      <c r="BC37" s="447"/>
      <c r="BD37" s="447"/>
      <c r="BE37" s="447"/>
      <c r="BF37" s="564"/>
      <c r="BG37" s="564"/>
      <c r="BH37" s="564"/>
      <c r="BI37" s="564"/>
      <c r="BJ37" s="564"/>
      <c r="BK37" s="564"/>
      <c r="BL37" s="564"/>
      <c r="BM37" s="564"/>
      <c r="BN37" s="564"/>
      <c r="BO37" s="564"/>
      <c r="BP37" s="564"/>
      <c r="BQ37" s="564"/>
      <c r="BR37" s="564"/>
      <c r="BS37" s="564"/>
      <c r="BT37" s="564"/>
      <c r="BU37" s="564"/>
      <c r="BV37" s="564"/>
      <c r="BW37" s="565"/>
      <c r="BX37" s="415"/>
      <c r="BY37" s="415"/>
      <c r="BZ37" s="415"/>
      <c r="CA37" s="415"/>
      <c r="CB37" s="415"/>
      <c r="CC37" s="164"/>
      <c r="CD37" s="299"/>
      <c r="CE37" s="299"/>
      <c r="CF37" s="462"/>
      <c r="CG37" s="2"/>
    </row>
    <row r="38" spans="1:85" ht="8.25" customHeight="1" x14ac:dyDescent="0.15">
      <c r="A38" s="40"/>
      <c r="B38" s="497"/>
      <c r="C38" s="264"/>
      <c r="D38" s="575"/>
      <c r="E38" s="576"/>
      <c r="F38" s="81"/>
      <c r="G38" s="82"/>
      <c r="H38" s="78"/>
      <c r="I38" s="78"/>
      <c r="J38" s="78"/>
      <c r="K38" s="78"/>
      <c r="L38" s="79"/>
      <c r="M38" s="612"/>
      <c r="N38" s="613"/>
      <c r="O38" s="613"/>
      <c r="P38" s="613"/>
      <c r="Q38" s="616"/>
      <c r="R38" s="616"/>
      <c r="S38" s="616"/>
      <c r="T38" s="617"/>
      <c r="U38" s="419"/>
      <c r="V38" s="420"/>
      <c r="W38" s="420"/>
      <c r="X38" s="420"/>
      <c r="Y38" s="420"/>
      <c r="Z38" s="421"/>
      <c r="AA38" s="397"/>
      <c r="AB38" s="398"/>
      <c r="AC38" s="398"/>
      <c r="AD38" s="398"/>
      <c r="AE38" s="398"/>
      <c r="AF38" s="399"/>
      <c r="AG38" s="419"/>
      <c r="AH38" s="420"/>
      <c r="AI38" s="420"/>
      <c r="AJ38" s="420"/>
      <c r="AK38" s="420"/>
      <c r="AL38" s="420"/>
      <c r="AM38" s="421"/>
      <c r="AN38" s="603"/>
      <c r="AO38" s="604"/>
      <c r="AP38" s="500"/>
      <c r="AQ38" s="500"/>
      <c r="AR38" s="500"/>
      <c r="AS38" s="500"/>
      <c r="AT38" s="500"/>
      <c r="AU38" s="105"/>
      <c r="AV38" s="621"/>
      <c r="AW38" s="622"/>
      <c r="AX38" s="622"/>
      <c r="AY38" s="622"/>
      <c r="AZ38" s="622"/>
      <c r="BA38" s="622"/>
      <c r="BB38" s="622"/>
      <c r="BC38" s="622"/>
      <c r="BD38" s="622"/>
      <c r="BE38" s="622"/>
      <c r="BF38" s="622"/>
      <c r="BG38" s="622"/>
      <c r="BH38" s="622"/>
      <c r="BI38" s="622"/>
      <c r="BJ38" s="622"/>
      <c r="BK38" s="622"/>
      <c r="BL38" s="622"/>
      <c r="BM38" s="622"/>
      <c r="BN38" s="622"/>
      <c r="BO38" s="622"/>
      <c r="BP38" s="622"/>
      <c r="BQ38" s="622"/>
      <c r="BR38" s="622"/>
      <c r="BS38" s="622"/>
      <c r="BT38" s="622"/>
      <c r="BU38" s="622"/>
      <c r="BV38" s="622"/>
      <c r="BW38" s="623"/>
      <c r="BX38" s="257">
        <v>0</v>
      </c>
      <c r="BY38" s="258"/>
      <c r="BZ38" s="258"/>
      <c r="CA38" s="258"/>
      <c r="CB38" s="258"/>
      <c r="CC38" s="166"/>
      <c r="CD38" s="299"/>
      <c r="CE38" s="299"/>
      <c r="CF38" s="462"/>
      <c r="CG38" s="2"/>
    </row>
    <row r="39" spans="1:85" ht="8.4499999999999993" customHeight="1" x14ac:dyDescent="0.15">
      <c r="A39" s="40"/>
      <c r="B39" s="497"/>
      <c r="C39" s="264"/>
      <c r="D39" s="575"/>
      <c r="E39" s="576"/>
      <c r="F39" s="81"/>
      <c r="G39" s="82"/>
      <c r="H39" s="82"/>
      <c r="I39" s="82"/>
      <c r="J39" s="82"/>
      <c r="K39" s="82"/>
      <c r="L39" s="83"/>
      <c r="M39" s="636" t="s">
        <v>14</v>
      </c>
      <c r="N39" s="637"/>
      <c r="O39" s="637"/>
      <c r="P39" s="637"/>
      <c r="Q39" s="637"/>
      <c r="R39" s="637"/>
      <c r="S39" s="637"/>
      <c r="T39" s="638"/>
      <c r="U39" s="640"/>
      <c r="V39" s="641"/>
      <c r="W39" s="641"/>
      <c r="X39" s="641"/>
      <c r="Y39" s="641"/>
      <c r="Z39" s="642"/>
      <c r="AA39" s="640"/>
      <c r="AB39" s="641"/>
      <c r="AC39" s="641"/>
      <c r="AD39" s="641"/>
      <c r="AE39" s="641"/>
      <c r="AF39" s="642"/>
      <c r="AG39" s="595"/>
      <c r="AH39" s="596"/>
      <c r="AI39" s="593" t="s">
        <v>73</v>
      </c>
      <c r="AJ39" s="591"/>
      <c r="AK39" s="591"/>
      <c r="AL39" s="593" t="s">
        <v>59</v>
      </c>
      <c r="AM39" s="362"/>
      <c r="AN39" s="603" t="str">
        <f>IF(CM91=TRUE,"☑","□")</f>
        <v>□</v>
      </c>
      <c r="AO39" s="604"/>
      <c r="AP39" s="500" t="s">
        <v>142</v>
      </c>
      <c r="AQ39" s="500"/>
      <c r="AR39" s="500"/>
      <c r="AS39" s="500"/>
      <c r="AT39" s="500"/>
      <c r="AU39" s="106"/>
      <c r="AV39" s="624"/>
      <c r="AW39" s="625"/>
      <c r="AX39" s="625"/>
      <c r="AY39" s="625"/>
      <c r="AZ39" s="625"/>
      <c r="BA39" s="625"/>
      <c r="BB39" s="625"/>
      <c r="BC39" s="625"/>
      <c r="BD39" s="625"/>
      <c r="BE39" s="625"/>
      <c r="BF39" s="625"/>
      <c r="BG39" s="625"/>
      <c r="BH39" s="625"/>
      <c r="BI39" s="625"/>
      <c r="BJ39" s="625"/>
      <c r="BK39" s="625"/>
      <c r="BL39" s="625"/>
      <c r="BM39" s="625"/>
      <c r="BN39" s="625"/>
      <c r="BO39" s="625"/>
      <c r="BP39" s="625"/>
      <c r="BQ39" s="625"/>
      <c r="BR39" s="625"/>
      <c r="BS39" s="625"/>
      <c r="BT39" s="625"/>
      <c r="BU39" s="625"/>
      <c r="BV39" s="625"/>
      <c r="BW39" s="626"/>
      <c r="BX39" s="259"/>
      <c r="BY39" s="260"/>
      <c r="BZ39" s="260"/>
      <c r="CA39" s="260"/>
      <c r="CB39" s="260"/>
      <c r="CC39" s="166"/>
      <c r="CD39" s="299"/>
      <c r="CE39" s="299"/>
      <c r="CF39" s="462"/>
      <c r="CG39" s="2"/>
    </row>
    <row r="40" spans="1:85" ht="8.4499999999999993" customHeight="1" x14ac:dyDescent="0.15">
      <c r="A40" s="40"/>
      <c r="B40" s="497"/>
      <c r="C40" s="264"/>
      <c r="D40" s="575"/>
      <c r="E40" s="576"/>
      <c r="F40" s="58"/>
      <c r="G40" s="48"/>
      <c r="H40" s="48"/>
      <c r="I40" s="48"/>
      <c r="J40" s="48"/>
      <c r="K40" s="48"/>
      <c r="L40" s="48"/>
      <c r="M40" s="581"/>
      <c r="N40" s="582"/>
      <c r="O40" s="582"/>
      <c r="P40" s="582"/>
      <c r="Q40" s="582"/>
      <c r="R40" s="582"/>
      <c r="S40" s="582"/>
      <c r="T40" s="639"/>
      <c r="U40" s="583"/>
      <c r="V40" s="584"/>
      <c r="W40" s="584"/>
      <c r="X40" s="584"/>
      <c r="Y40" s="584"/>
      <c r="Z40" s="585"/>
      <c r="AA40" s="583"/>
      <c r="AB40" s="584"/>
      <c r="AC40" s="584"/>
      <c r="AD40" s="584"/>
      <c r="AE40" s="584"/>
      <c r="AF40" s="585"/>
      <c r="AG40" s="597"/>
      <c r="AH40" s="598"/>
      <c r="AI40" s="594"/>
      <c r="AJ40" s="592"/>
      <c r="AK40" s="592"/>
      <c r="AL40" s="594"/>
      <c r="AM40" s="363"/>
      <c r="AN40" s="603"/>
      <c r="AO40" s="604"/>
      <c r="AP40" s="500"/>
      <c r="AQ40" s="500"/>
      <c r="AR40" s="500"/>
      <c r="AS40" s="500"/>
      <c r="AT40" s="500"/>
      <c r="AU40" s="106"/>
      <c r="AV40" s="627"/>
      <c r="AW40" s="628"/>
      <c r="AX40" s="628"/>
      <c r="AY40" s="628"/>
      <c r="AZ40" s="628"/>
      <c r="BA40" s="628"/>
      <c r="BB40" s="628"/>
      <c r="BC40" s="628"/>
      <c r="BD40" s="628"/>
      <c r="BE40" s="628"/>
      <c r="BF40" s="628"/>
      <c r="BG40" s="628"/>
      <c r="BH40" s="628"/>
      <c r="BI40" s="628"/>
      <c r="BJ40" s="628"/>
      <c r="BK40" s="628"/>
      <c r="BL40" s="628"/>
      <c r="BM40" s="628"/>
      <c r="BN40" s="628"/>
      <c r="BO40" s="628"/>
      <c r="BP40" s="628"/>
      <c r="BQ40" s="628"/>
      <c r="BR40" s="628"/>
      <c r="BS40" s="628"/>
      <c r="BT40" s="628"/>
      <c r="BU40" s="628"/>
      <c r="BV40" s="628"/>
      <c r="BW40" s="629"/>
      <c r="BX40" s="261"/>
      <c r="BY40" s="262"/>
      <c r="BZ40" s="262"/>
      <c r="CA40" s="262"/>
      <c r="CB40" s="262"/>
      <c r="CC40" s="166"/>
      <c r="CD40" s="299"/>
      <c r="CE40" s="299"/>
      <c r="CF40" s="462"/>
      <c r="CG40" s="2"/>
    </row>
    <row r="41" spans="1:85" ht="15.75" customHeight="1" x14ac:dyDescent="0.15">
      <c r="A41" s="40"/>
      <c r="B41" s="497"/>
      <c r="C41" s="264"/>
      <c r="D41" s="575"/>
      <c r="E41" s="576"/>
      <c r="F41" s="58"/>
      <c r="G41" s="48"/>
      <c r="H41" s="48"/>
      <c r="I41" s="48"/>
      <c r="J41" s="48"/>
      <c r="K41" s="48"/>
      <c r="L41" s="48"/>
      <c r="M41" s="581" t="s">
        <v>15</v>
      </c>
      <c r="N41" s="582"/>
      <c r="O41" s="582"/>
      <c r="P41" s="582"/>
      <c r="Q41" s="582"/>
      <c r="R41" s="582"/>
      <c r="S41" s="582"/>
      <c r="T41" s="582"/>
      <c r="U41" s="583"/>
      <c r="V41" s="584"/>
      <c r="W41" s="584"/>
      <c r="X41" s="584"/>
      <c r="Y41" s="584"/>
      <c r="Z41" s="585"/>
      <c r="AA41" s="583"/>
      <c r="AB41" s="584"/>
      <c r="AC41" s="584"/>
      <c r="AD41" s="584"/>
      <c r="AE41" s="584"/>
      <c r="AF41" s="585"/>
      <c r="AG41" s="586"/>
      <c r="AH41" s="587"/>
      <c r="AI41" s="173" t="s">
        <v>73</v>
      </c>
      <c r="AJ41" s="588"/>
      <c r="AK41" s="588"/>
      <c r="AL41" s="589" t="s">
        <v>59</v>
      </c>
      <c r="AM41" s="590"/>
      <c r="AN41" s="603" t="str">
        <f>IF(CM92=TRUE,"☑","□")</f>
        <v>□</v>
      </c>
      <c r="AO41" s="604"/>
      <c r="AP41" s="244" t="s">
        <v>144</v>
      </c>
      <c r="AQ41" s="244"/>
      <c r="AR41" s="244"/>
      <c r="AS41" s="244"/>
      <c r="AT41" s="244"/>
      <c r="AU41" s="105"/>
      <c r="AV41" s="336" t="str">
        <f>'1'!AV41</f>
        <v>（注）１　源泉控除対象配偶者とは、所得者（令和７年中の所得の見積額が900万円以下の人に限ります。）と生計を一にする配偶者（青色事業専従者として給与の
       支払を受ける人及び白色事業専従者を除きます。）で、令和７年中の所得の見積額が95万円以下の人をいいます。
  　　２　同一生計配偶者とは、所得者と生計を一にする配偶者（青色事業専従者として給与の支払を受ける人及び白色事業専従者を除きます。）で、令和７年中の
       所得の見積額が48万円以下の人をいいます。</v>
      </c>
      <c r="AW41" s="337"/>
      <c r="AX41" s="337"/>
      <c r="AY41" s="337"/>
      <c r="AZ41" s="337"/>
      <c r="BA41" s="337"/>
      <c r="BB41" s="337"/>
      <c r="BC41" s="337"/>
      <c r="BD41" s="337"/>
      <c r="BE41" s="337"/>
      <c r="BF41" s="337"/>
      <c r="BG41" s="337"/>
      <c r="BH41" s="337"/>
      <c r="BI41" s="337"/>
      <c r="BJ41" s="337"/>
      <c r="BK41" s="337"/>
      <c r="BL41" s="337"/>
      <c r="BM41" s="337"/>
      <c r="BN41" s="337"/>
      <c r="BO41" s="337"/>
      <c r="BP41" s="337"/>
      <c r="BQ41" s="337"/>
      <c r="BR41" s="337"/>
      <c r="BS41" s="337"/>
      <c r="BT41" s="337"/>
      <c r="BU41" s="337"/>
      <c r="BV41" s="337"/>
      <c r="BW41" s="337"/>
      <c r="BX41" s="337"/>
      <c r="BY41" s="337"/>
      <c r="BZ41" s="337"/>
      <c r="CA41" s="337"/>
      <c r="CB41" s="337"/>
      <c r="CC41" s="166"/>
      <c r="CD41" s="299"/>
      <c r="CE41" s="299"/>
      <c r="CF41" s="462"/>
      <c r="CG41" s="2"/>
    </row>
    <row r="42" spans="1:85" ht="15.75" customHeight="1" x14ac:dyDescent="0.15">
      <c r="A42" s="40"/>
      <c r="B42" s="497"/>
      <c r="C42" s="264"/>
      <c r="D42" s="575"/>
      <c r="E42" s="576"/>
      <c r="F42" s="58"/>
      <c r="G42" s="48"/>
      <c r="H42" s="48"/>
      <c r="I42" s="48"/>
      <c r="J42" s="48"/>
      <c r="K42" s="48"/>
      <c r="L42" s="48"/>
      <c r="M42" s="643" t="s">
        <v>16</v>
      </c>
      <c r="N42" s="644"/>
      <c r="O42" s="644"/>
      <c r="P42" s="644"/>
      <c r="Q42" s="644"/>
      <c r="R42" s="644"/>
      <c r="S42" s="644"/>
      <c r="T42" s="644"/>
      <c r="U42" s="645"/>
      <c r="V42" s="646"/>
      <c r="W42" s="646"/>
      <c r="X42" s="646"/>
      <c r="Y42" s="646"/>
      <c r="Z42" s="647"/>
      <c r="AA42" s="648"/>
      <c r="AB42" s="649"/>
      <c r="AC42" s="649"/>
      <c r="AD42" s="649"/>
      <c r="AE42" s="649"/>
      <c r="AF42" s="650"/>
      <c r="AG42" s="586"/>
      <c r="AH42" s="587"/>
      <c r="AI42" s="173" t="s">
        <v>73</v>
      </c>
      <c r="AJ42" s="588"/>
      <c r="AK42" s="588"/>
      <c r="AL42" s="589" t="s">
        <v>59</v>
      </c>
      <c r="AM42" s="590"/>
      <c r="AN42" s="158"/>
      <c r="AO42" s="155"/>
      <c r="AP42" s="155"/>
      <c r="AQ42" s="155"/>
      <c r="AR42" s="155"/>
      <c r="AS42" s="155"/>
      <c r="AT42" s="155"/>
      <c r="AU42" s="157"/>
      <c r="AV42" s="338"/>
      <c r="AW42" s="339"/>
      <c r="AX42" s="339"/>
      <c r="AY42" s="339"/>
      <c r="AZ42" s="339"/>
      <c r="BA42" s="339"/>
      <c r="BB42" s="339"/>
      <c r="BC42" s="339"/>
      <c r="BD42" s="339"/>
      <c r="BE42" s="339"/>
      <c r="BF42" s="339"/>
      <c r="BG42" s="339"/>
      <c r="BH42" s="339"/>
      <c r="BI42" s="339"/>
      <c r="BJ42" s="339"/>
      <c r="BK42" s="339"/>
      <c r="BL42" s="339"/>
      <c r="BM42" s="339"/>
      <c r="BN42" s="339"/>
      <c r="BO42" s="339"/>
      <c r="BP42" s="339"/>
      <c r="BQ42" s="339"/>
      <c r="BR42" s="339"/>
      <c r="BS42" s="339"/>
      <c r="BT42" s="339"/>
      <c r="BU42" s="339"/>
      <c r="BV42" s="339"/>
      <c r="BW42" s="339"/>
      <c r="BX42" s="339"/>
      <c r="BY42" s="339"/>
      <c r="BZ42" s="339"/>
      <c r="CA42" s="339"/>
      <c r="CB42" s="339"/>
      <c r="CC42" s="163"/>
      <c r="CD42" s="299"/>
      <c r="CE42" s="299"/>
      <c r="CF42" s="462"/>
      <c r="CG42" s="2"/>
    </row>
    <row r="43" spans="1:85" ht="12.75" customHeight="1" x14ac:dyDescent="0.15">
      <c r="A43" s="40"/>
      <c r="B43" s="497"/>
      <c r="C43" s="264"/>
      <c r="D43" s="575"/>
      <c r="E43" s="576"/>
      <c r="F43" s="80" t="s">
        <v>74</v>
      </c>
      <c r="G43" s="48"/>
      <c r="H43" s="48"/>
      <c r="I43" s="66"/>
      <c r="J43" s="66"/>
      <c r="K43" s="48"/>
      <c r="L43" s="48"/>
      <c r="M43" s="59"/>
      <c r="N43" s="59"/>
      <c r="O43" s="59"/>
      <c r="P43" s="59"/>
      <c r="Q43" s="59"/>
      <c r="R43" s="59"/>
      <c r="S43" s="59"/>
      <c r="T43" s="59"/>
      <c r="U43" s="59"/>
      <c r="V43" s="59"/>
      <c r="W43" s="48"/>
      <c r="X43" s="48"/>
      <c r="Y43" s="48"/>
      <c r="Z43" s="48"/>
      <c r="AA43" s="48"/>
      <c r="AB43" s="48"/>
      <c r="AC43" s="48"/>
      <c r="AD43" s="59"/>
      <c r="AE43" s="59"/>
      <c r="AF43" s="59"/>
      <c r="AG43" s="48"/>
      <c r="AH43" s="48"/>
      <c r="AI43" s="48"/>
      <c r="AJ43" s="48"/>
      <c r="AK43" s="59"/>
      <c r="AL43" s="59"/>
      <c r="AM43" s="59"/>
      <c r="AN43" s="48"/>
      <c r="AO43" s="48"/>
      <c r="AP43" s="48"/>
      <c r="AQ43" s="84"/>
      <c r="AR43" s="50"/>
      <c r="AS43" s="50"/>
      <c r="AT43" s="50"/>
      <c r="AU43" s="85"/>
      <c r="AV43" s="338"/>
      <c r="AW43" s="339"/>
      <c r="AX43" s="339"/>
      <c r="AY43" s="339"/>
      <c r="AZ43" s="339"/>
      <c r="BA43" s="339"/>
      <c r="BB43" s="339"/>
      <c r="BC43" s="339"/>
      <c r="BD43" s="339"/>
      <c r="BE43" s="339"/>
      <c r="BF43" s="339"/>
      <c r="BG43" s="339"/>
      <c r="BH43" s="339"/>
      <c r="BI43" s="339"/>
      <c r="BJ43" s="339"/>
      <c r="BK43" s="339"/>
      <c r="BL43" s="339"/>
      <c r="BM43" s="339"/>
      <c r="BN43" s="339"/>
      <c r="BO43" s="339"/>
      <c r="BP43" s="339"/>
      <c r="BQ43" s="339"/>
      <c r="BR43" s="339"/>
      <c r="BS43" s="339"/>
      <c r="BT43" s="339"/>
      <c r="BU43" s="339"/>
      <c r="BV43" s="339"/>
      <c r="BW43" s="339"/>
      <c r="BX43" s="339"/>
      <c r="BY43" s="339"/>
      <c r="BZ43" s="339"/>
      <c r="CA43" s="339"/>
      <c r="CB43" s="339"/>
      <c r="CC43" s="163"/>
      <c r="CD43" s="299"/>
      <c r="CE43" s="299"/>
      <c r="CF43" s="40"/>
      <c r="CG43" s="2"/>
    </row>
    <row r="44" spans="1:85" ht="9.75" customHeight="1" x14ac:dyDescent="0.15">
      <c r="A44" s="40"/>
      <c r="B44" s="683" t="s">
        <v>17</v>
      </c>
      <c r="C44" s="684" t="s">
        <v>81</v>
      </c>
      <c r="D44" s="684"/>
      <c r="E44" s="685"/>
      <c r="F44" s="264" t="s">
        <v>105</v>
      </c>
      <c r="G44" s="244"/>
      <c r="H44" s="244"/>
      <c r="I44" s="244"/>
      <c r="J44" s="244"/>
      <c r="K44" s="244"/>
      <c r="L44" s="244"/>
      <c r="M44" s="244"/>
      <c r="N44" s="244"/>
      <c r="O44" s="244"/>
      <c r="P44" s="244"/>
      <c r="Q44" s="244"/>
      <c r="R44" s="244"/>
      <c r="S44" s="244"/>
      <c r="T44" s="265"/>
      <c r="U44" s="686" t="s">
        <v>18</v>
      </c>
      <c r="V44" s="687"/>
      <c r="W44" s="687"/>
      <c r="X44" s="687"/>
      <c r="Y44" s="687"/>
      <c r="Z44" s="688"/>
      <c r="AA44" s="244" t="s">
        <v>38</v>
      </c>
      <c r="AB44" s="244"/>
      <c r="AC44" s="244"/>
      <c r="AD44" s="244"/>
      <c r="AE44" s="244"/>
      <c r="AF44" s="244"/>
      <c r="AG44" s="244"/>
      <c r="AH44" s="244"/>
      <c r="AI44" s="244"/>
      <c r="AJ44" s="244"/>
      <c r="AK44" s="265"/>
      <c r="AL44" s="264" t="s">
        <v>42</v>
      </c>
      <c r="AM44" s="244"/>
      <c r="AN44" s="244"/>
      <c r="AO44" s="244"/>
      <c r="AP44" s="244"/>
      <c r="AQ44" s="244"/>
      <c r="AR44" s="244"/>
      <c r="AS44" s="244"/>
      <c r="AT44" s="244"/>
      <c r="AU44" s="244"/>
      <c r="AV44" s="244"/>
      <c r="AW44" s="244"/>
      <c r="AX44" s="244"/>
      <c r="AY44" s="244"/>
      <c r="AZ44" s="244"/>
      <c r="BA44" s="244"/>
      <c r="BB44" s="244"/>
      <c r="BC44" s="244"/>
      <c r="BD44" s="244"/>
      <c r="BE44" s="244"/>
      <c r="BF44" s="265"/>
      <c r="BG44" s="285" t="s">
        <v>85</v>
      </c>
      <c r="BH44" s="245"/>
      <c r="BI44" s="245"/>
      <c r="BJ44" s="245"/>
      <c r="BK44" s="245"/>
      <c r="BL44" s="245"/>
      <c r="BM44" s="245"/>
      <c r="BN44" s="245"/>
      <c r="BO44" s="245"/>
      <c r="BP44" s="245"/>
      <c r="BQ44" s="245"/>
      <c r="BR44" s="245"/>
      <c r="BS44" s="245"/>
      <c r="BT44" s="245"/>
      <c r="BU44" s="245"/>
      <c r="BV44" s="392"/>
      <c r="BW44" s="264" t="s">
        <v>49</v>
      </c>
      <c r="BX44" s="244"/>
      <c r="BY44" s="244"/>
      <c r="BZ44" s="244"/>
      <c r="CA44" s="244"/>
      <c r="CB44" s="244"/>
      <c r="CC44" s="160"/>
      <c r="CD44" s="235"/>
      <c r="CE44" s="235"/>
      <c r="CF44" s="40"/>
      <c r="CG44" s="2"/>
    </row>
    <row r="45" spans="1:85" ht="9.75" customHeight="1" x14ac:dyDescent="0.15">
      <c r="A45" s="40"/>
      <c r="B45" s="683"/>
      <c r="C45" s="684"/>
      <c r="D45" s="684"/>
      <c r="E45" s="685"/>
      <c r="F45" s="285"/>
      <c r="G45" s="245"/>
      <c r="H45" s="245"/>
      <c r="I45" s="245"/>
      <c r="J45" s="245"/>
      <c r="K45" s="245"/>
      <c r="L45" s="245"/>
      <c r="M45" s="245"/>
      <c r="N45" s="245"/>
      <c r="O45" s="245"/>
      <c r="P45" s="245"/>
      <c r="Q45" s="245"/>
      <c r="R45" s="245"/>
      <c r="S45" s="245"/>
      <c r="T45" s="392"/>
      <c r="U45" s="689"/>
      <c r="V45" s="690"/>
      <c r="W45" s="690"/>
      <c r="X45" s="690"/>
      <c r="Y45" s="690"/>
      <c r="Z45" s="691"/>
      <c r="AA45" s="245"/>
      <c r="AB45" s="245"/>
      <c r="AC45" s="245"/>
      <c r="AD45" s="245"/>
      <c r="AE45" s="245"/>
      <c r="AF45" s="245"/>
      <c r="AG45" s="245"/>
      <c r="AH45" s="245"/>
      <c r="AI45" s="245"/>
      <c r="AJ45" s="245"/>
      <c r="AK45" s="392"/>
      <c r="AL45" s="285"/>
      <c r="AM45" s="245"/>
      <c r="AN45" s="245"/>
      <c r="AO45" s="245"/>
      <c r="AP45" s="245"/>
      <c r="AQ45" s="245"/>
      <c r="AR45" s="245"/>
      <c r="AS45" s="245"/>
      <c r="AT45" s="245"/>
      <c r="AU45" s="245"/>
      <c r="AV45" s="245"/>
      <c r="AW45" s="245"/>
      <c r="AX45" s="245"/>
      <c r="AY45" s="245"/>
      <c r="AZ45" s="245"/>
      <c r="BA45" s="245"/>
      <c r="BB45" s="245"/>
      <c r="BC45" s="245"/>
      <c r="BD45" s="245"/>
      <c r="BE45" s="245"/>
      <c r="BF45" s="392"/>
      <c r="BG45" s="275" t="s">
        <v>114</v>
      </c>
      <c r="BH45" s="276"/>
      <c r="BI45" s="276"/>
      <c r="BJ45" s="276"/>
      <c r="BK45" s="276"/>
      <c r="BL45" s="277"/>
      <c r="BM45" s="566" t="s">
        <v>32</v>
      </c>
      <c r="BN45" s="567"/>
      <c r="BO45" s="275" t="s">
        <v>19</v>
      </c>
      <c r="BP45" s="276"/>
      <c r="BQ45" s="276"/>
      <c r="BR45" s="276"/>
      <c r="BS45" s="276"/>
      <c r="BT45" s="276"/>
      <c r="BU45" s="276"/>
      <c r="BV45" s="277"/>
      <c r="BW45" s="285"/>
      <c r="BX45" s="245"/>
      <c r="BY45" s="245"/>
      <c r="BZ45" s="245"/>
      <c r="CA45" s="245"/>
      <c r="CB45" s="245"/>
      <c r="CC45" s="160"/>
      <c r="CD45" s="235"/>
      <c r="CE45" s="235"/>
      <c r="CF45" s="40"/>
      <c r="CG45" s="2"/>
    </row>
    <row r="46" spans="1:85" ht="17.45" customHeight="1" x14ac:dyDescent="0.15">
      <c r="A46" s="40"/>
      <c r="B46" s="683"/>
      <c r="C46" s="684"/>
      <c r="D46" s="684"/>
      <c r="E46" s="685"/>
      <c r="F46" s="659"/>
      <c r="G46" s="607"/>
      <c r="H46" s="607"/>
      <c r="I46" s="607"/>
      <c r="J46" s="607"/>
      <c r="K46" s="607"/>
      <c r="L46" s="607"/>
      <c r="M46" s="607"/>
      <c r="N46" s="607"/>
      <c r="O46" s="607"/>
      <c r="P46" s="607"/>
      <c r="Q46" s="607"/>
      <c r="R46" s="607"/>
      <c r="S46" s="607"/>
      <c r="T46" s="657"/>
      <c r="U46" s="266"/>
      <c r="V46" s="267"/>
      <c r="W46" s="267"/>
      <c r="X46" s="267"/>
      <c r="Y46" s="267"/>
      <c r="Z46" s="268"/>
      <c r="AA46" s="349" t="s">
        <v>133</v>
      </c>
      <c r="AB46" s="599"/>
      <c r="AC46" s="599"/>
      <c r="AD46" s="267"/>
      <c r="AE46" s="267"/>
      <c r="AF46" s="60" t="s">
        <v>8</v>
      </c>
      <c r="AG46" s="267"/>
      <c r="AH46" s="267"/>
      <c r="AI46" s="60" t="s">
        <v>8</v>
      </c>
      <c r="AJ46" s="267"/>
      <c r="AK46" s="268"/>
      <c r="AL46" s="404"/>
      <c r="AM46" s="405"/>
      <c r="AN46" s="405"/>
      <c r="AO46" s="405"/>
      <c r="AP46" s="405"/>
      <c r="AQ46" s="405"/>
      <c r="AR46" s="405"/>
      <c r="AS46" s="405"/>
      <c r="AT46" s="405"/>
      <c r="AU46" s="405"/>
      <c r="AV46" s="405"/>
      <c r="AW46" s="405"/>
      <c r="AX46" s="405"/>
      <c r="AY46" s="405"/>
      <c r="AZ46" s="405"/>
      <c r="BA46" s="405"/>
      <c r="BB46" s="405"/>
      <c r="BC46" s="405"/>
      <c r="BD46" s="405"/>
      <c r="BE46" s="405"/>
      <c r="BF46" s="572"/>
      <c r="BG46" s="404"/>
      <c r="BH46" s="405"/>
      <c r="BI46" s="405"/>
      <c r="BJ46" s="405"/>
      <c r="BK46" s="405"/>
      <c r="BL46" s="572"/>
      <c r="BM46" s="570"/>
      <c r="BN46" s="571"/>
      <c r="BO46" s="404"/>
      <c r="BP46" s="405"/>
      <c r="BQ46" s="405"/>
      <c r="BR46" s="405"/>
      <c r="BS46" s="405"/>
      <c r="BT46" s="405"/>
      <c r="BU46" s="405"/>
      <c r="BV46" s="572"/>
      <c r="BW46" s="404"/>
      <c r="BX46" s="405"/>
      <c r="BY46" s="405"/>
      <c r="BZ46" s="405"/>
      <c r="CA46" s="405"/>
      <c r="CB46" s="405"/>
      <c r="CC46" s="167"/>
      <c r="CD46" s="235"/>
      <c r="CE46" s="235"/>
      <c r="CF46" s="40"/>
      <c r="CG46" s="2"/>
    </row>
    <row r="47" spans="1:85" ht="17.45" customHeight="1" x14ac:dyDescent="0.15">
      <c r="A47" s="40"/>
      <c r="B47" s="683"/>
      <c r="C47" s="684"/>
      <c r="D47" s="684"/>
      <c r="E47" s="685"/>
      <c r="F47" s="659"/>
      <c r="G47" s="607"/>
      <c r="H47" s="607"/>
      <c r="I47" s="607"/>
      <c r="J47" s="607"/>
      <c r="K47" s="607"/>
      <c r="L47" s="607"/>
      <c r="M47" s="607"/>
      <c r="N47" s="607"/>
      <c r="O47" s="607"/>
      <c r="P47" s="607"/>
      <c r="Q47" s="607"/>
      <c r="R47" s="607"/>
      <c r="S47" s="607"/>
      <c r="T47" s="657"/>
      <c r="U47" s="266"/>
      <c r="V47" s="267"/>
      <c r="W47" s="267"/>
      <c r="X47" s="267"/>
      <c r="Y47" s="267"/>
      <c r="Z47" s="268"/>
      <c r="AA47" s="349" t="s">
        <v>135</v>
      </c>
      <c r="AB47" s="599"/>
      <c r="AC47" s="599"/>
      <c r="AD47" s="267"/>
      <c r="AE47" s="267"/>
      <c r="AF47" s="61" t="s">
        <v>8</v>
      </c>
      <c r="AG47" s="267"/>
      <c r="AH47" s="267"/>
      <c r="AI47" s="61" t="s">
        <v>8</v>
      </c>
      <c r="AJ47" s="267"/>
      <c r="AK47" s="268"/>
      <c r="AL47" s="283"/>
      <c r="AM47" s="284"/>
      <c r="AN47" s="284"/>
      <c r="AO47" s="284"/>
      <c r="AP47" s="284"/>
      <c r="AQ47" s="284"/>
      <c r="AR47" s="284"/>
      <c r="AS47" s="284"/>
      <c r="AT47" s="284"/>
      <c r="AU47" s="284"/>
      <c r="AV47" s="284"/>
      <c r="AW47" s="284"/>
      <c r="AX47" s="284"/>
      <c r="AY47" s="284"/>
      <c r="AZ47" s="284"/>
      <c r="BA47" s="284"/>
      <c r="BB47" s="284"/>
      <c r="BC47" s="284"/>
      <c r="BD47" s="284"/>
      <c r="BE47" s="284"/>
      <c r="BF47" s="402"/>
      <c r="BG47" s="283"/>
      <c r="BH47" s="284"/>
      <c r="BI47" s="284"/>
      <c r="BJ47" s="284"/>
      <c r="BK47" s="284"/>
      <c r="BL47" s="402"/>
      <c r="BM47" s="302"/>
      <c r="BN47" s="303"/>
      <c r="BO47" s="283"/>
      <c r="BP47" s="284"/>
      <c r="BQ47" s="284"/>
      <c r="BR47" s="284"/>
      <c r="BS47" s="284"/>
      <c r="BT47" s="284"/>
      <c r="BU47" s="284"/>
      <c r="BV47" s="402"/>
      <c r="BW47" s="283"/>
      <c r="BX47" s="284"/>
      <c r="BY47" s="284"/>
      <c r="BZ47" s="284"/>
      <c r="CA47" s="284"/>
      <c r="CB47" s="284"/>
      <c r="CC47" s="167"/>
      <c r="CD47" s="235"/>
      <c r="CE47" s="235"/>
      <c r="CF47" s="40"/>
      <c r="CG47" s="2"/>
    </row>
    <row r="48" spans="1:85" ht="15" customHeight="1" x14ac:dyDescent="0.15">
      <c r="A48" s="40"/>
      <c r="B48" s="62" t="s">
        <v>20</v>
      </c>
      <c r="C48" s="63"/>
      <c r="D48" s="63"/>
      <c r="E48" s="64"/>
      <c r="F48" s="64"/>
      <c r="G48" s="64"/>
      <c r="H48" s="78" t="s">
        <v>136</v>
      </c>
      <c r="I48" s="64"/>
      <c r="J48" s="64"/>
      <c r="K48" s="64"/>
      <c r="L48" s="64"/>
      <c r="M48" s="64"/>
      <c r="N48" s="64"/>
      <c r="O48" s="64"/>
      <c r="P48" s="64"/>
      <c r="Q48" s="64"/>
      <c r="R48" s="64"/>
      <c r="S48" s="64"/>
      <c r="T48" s="64"/>
      <c r="U48" s="64"/>
      <c r="V48" s="64"/>
      <c r="W48" s="64"/>
      <c r="X48" s="64"/>
      <c r="Y48" s="64"/>
      <c r="Z48" s="64"/>
      <c r="AA48" s="64"/>
      <c r="AB48" s="64"/>
      <c r="AC48" s="64"/>
      <c r="AD48" s="64"/>
      <c r="AE48" s="64"/>
      <c r="AF48" s="64"/>
      <c r="AG48" s="64"/>
      <c r="AH48" s="64"/>
      <c r="AI48" s="64"/>
      <c r="AJ48" s="64"/>
      <c r="AK48" s="64"/>
      <c r="AL48" s="64"/>
      <c r="AM48" s="64"/>
      <c r="AN48" s="64"/>
      <c r="AO48" s="64"/>
      <c r="AP48" s="64"/>
      <c r="AQ48" s="64"/>
      <c r="AR48" s="64"/>
      <c r="AS48" s="64"/>
      <c r="AT48" s="64"/>
      <c r="AU48" s="64"/>
      <c r="AV48" s="64"/>
      <c r="AW48" s="64"/>
      <c r="AX48" s="64"/>
      <c r="AY48" s="64"/>
      <c r="AZ48" s="64"/>
      <c r="BA48" s="64"/>
      <c r="BB48" s="64"/>
      <c r="BC48" s="64"/>
      <c r="BD48" s="64"/>
      <c r="BE48" s="64"/>
      <c r="BF48" s="64"/>
      <c r="BG48" s="64"/>
      <c r="BH48" s="64"/>
      <c r="BI48" s="64"/>
      <c r="BJ48" s="64"/>
      <c r="BK48" s="64"/>
      <c r="BL48" s="64"/>
      <c r="BM48" s="64"/>
      <c r="BN48" s="64"/>
      <c r="BO48" s="64"/>
      <c r="BP48" s="64"/>
      <c r="BQ48" s="64"/>
      <c r="BR48" s="64"/>
      <c r="BS48" s="64"/>
      <c r="BT48" s="64"/>
      <c r="BU48" s="64"/>
      <c r="BV48" s="64"/>
      <c r="BW48" s="64"/>
      <c r="BX48" s="64"/>
      <c r="BY48" s="64"/>
      <c r="BZ48" s="64"/>
      <c r="CA48" s="64"/>
      <c r="CB48" s="64"/>
      <c r="CC48" s="64"/>
      <c r="CD48" s="235"/>
      <c r="CE48" s="235"/>
      <c r="CF48" s="40"/>
      <c r="CG48" s="2"/>
    </row>
    <row r="49" spans="1:85" ht="17.25" customHeight="1" x14ac:dyDescent="0.15">
      <c r="A49" s="40"/>
      <c r="B49" s="278" t="str">
        <f>'1'!B49</f>
        <v>16歳未満の
扶 養 親 族
（平22.1.2以後生）</v>
      </c>
      <c r="C49" s="278"/>
      <c r="D49" s="278"/>
      <c r="E49" s="664"/>
      <c r="F49" s="377" t="s">
        <v>65</v>
      </c>
      <c r="G49" s="665"/>
      <c r="H49" s="665"/>
      <c r="I49" s="665"/>
      <c r="J49" s="665"/>
      <c r="K49" s="665"/>
      <c r="L49" s="665"/>
      <c r="M49" s="665"/>
      <c r="N49" s="665"/>
      <c r="O49" s="665"/>
      <c r="P49" s="665"/>
      <c r="Q49" s="665"/>
      <c r="R49" s="665"/>
      <c r="S49" s="665"/>
      <c r="T49" s="665"/>
      <c r="U49" s="666"/>
      <c r="V49" s="524" t="s">
        <v>39</v>
      </c>
      <c r="W49" s="415"/>
      <c r="X49" s="415"/>
      <c r="Y49" s="415"/>
      <c r="Z49" s="415"/>
      <c r="AA49" s="415"/>
      <c r="AB49" s="415"/>
      <c r="AC49" s="415"/>
      <c r="AD49" s="415"/>
      <c r="AE49" s="415"/>
      <c r="AF49" s="415"/>
      <c r="AG49" s="415"/>
      <c r="AH49" s="415"/>
      <c r="AI49" s="415"/>
      <c r="AJ49" s="415"/>
      <c r="AK49" s="415"/>
      <c r="AL49" s="415"/>
      <c r="AM49" s="415"/>
      <c r="AN49" s="415"/>
      <c r="AO49" s="415"/>
      <c r="AP49" s="415"/>
      <c r="AQ49" s="415"/>
      <c r="AR49" s="415"/>
      <c r="AS49" s="490"/>
      <c r="AT49" s="397" t="s">
        <v>194</v>
      </c>
      <c r="AU49" s="398"/>
      <c r="AV49" s="398"/>
      <c r="AW49" s="399"/>
      <c r="AX49" s="285" t="s">
        <v>38</v>
      </c>
      <c r="AY49" s="245"/>
      <c r="AZ49" s="245"/>
      <c r="BA49" s="245"/>
      <c r="BB49" s="245"/>
      <c r="BC49" s="392"/>
      <c r="BD49" s="377" t="s">
        <v>42</v>
      </c>
      <c r="BE49" s="378"/>
      <c r="BF49" s="378"/>
      <c r="BG49" s="378"/>
      <c r="BH49" s="378"/>
      <c r="BI49" s="378"/>
      <c r="BJ49" s="378"/>
      <c r="BK49" s="378"/>
      <c r="BL49" s="378"/>
      <c r="BM49" s="379"/>
      <c r="BN49" s="374" t="s">
        <v>176</v>
      </c>
      <c r="BO49" s="375"/>
      <c r="BP49" s="375"/>
      <c r="BQ49" s="375"/>
      <c r="BR49" s="376"/>
      <c r="BS49" s="364" t="str">
        <f>'1'!BS49</f>
        <v>令 和  ７  年 中 の
所得の見積額(※)</v>
      </c>
      <c r="BT49" s="365"/>
      <c r="BU49" s="365"/>
      <c r="BV49" s="365"/>
      <c r="BW49" s="365"/>
      <c r="BX49" s="366"/>
      <c r="BY49" s="264" t="s">
        <v>49</v>
      </c>
      <c r="BZ49" s="244"/>
      <c r="CA49" s="244"/>
      <c r="CB49" s="265"/>
      <c r="CC49" s="237"/>
      <c r="CD49" s="330" t="str">
        <f>'1'!CD49</f>
        <v xml:space="preserve">     ※　「令和７年中
     　の所得の見積
     　額」欄には、退
     　職所得を除い
     　た所得の見積
       金額を記載し
       ます。</v>
      </c>
      <c r="CE49" s="330"/>
      <c r="CF49" s="40"/>
      <c r="CG49" s="2"/>
    </row>
    <row r="50" spans="1:85" ht="9" customHeight="1" x14ac:dyDescent="0.15">
      <c r="A50" s="40"/>
      <c r="B50" s="278"/>
      <c r="C50" s="278"/>
      <c r="D50" s="278"/>
      <c r="E50" s="664"/>
      <c r="F50" s="507">
        <v>1</v>
      </c>
      <c r="G50" s="508"/>
      <c r="H50" s="667" t="s">
        <v>165</v>
      </c>
      <c r="I50" s="667"/>
      <c r="J50" s="667"/>
      <c r="K50" s="667"/>
      <c r="L50" s="667"/>
      <c r="M50" s="667"/>
      <c r="N50" s="667"/>
      <c r="O50" s="667"/>
      <c r="P50" s="667"/>
      <c r="Q50" s="667"/>
      <c r="R50" s="667"/>
      <c r="S50" s="667"/>
      <c r="T50" s="667"/>
      <c r="U50" s="668"/>
      <c r="V50" s="520" t="str">
        <f>IF(T51&lt;=0,"",IF((LEN(T51)-11&lt;=0),"0",MID(T51,LEN(T51)-11,1)))</f>
        <v/>
      </c>
      <c r="W50" s="293"/>
      <c r="X50" s="293" t="str">
        <f>IF(T51&lt;=0,"",IF((LEN(T51)-10&lt;=0),"0",MID(T51,LEN(T51)-10,1)))</f>
        <v/>
      </c>
      <c r="Y50" s="293"/>
      <c r="Z50" s="293" t="str">
        <f>IF(T51&lt;=0,"",IF((LEN(T51)-9&lt;=0),"0",MID(T51,LEN(T51)-9,1)))</f>
        <v/>
      </c>
      <c r="AA50" s="293"/>
      <c r="AB50" s="293" t="str">
        <f>IF(T51&lt;=0,"",IF((LEN(T51)-8&lt;=0),"0",MID(T51,LEN(T51)-8,1)))</f>
        <v/>
      </c>
      <c r="AC50" s="293"/>
      <c r="AD50" s="293" t="str">
        <f>IF(T51&lt;=0,"",IF((LEN(T51)-7&lt;=0),"0",MID(T51,LEN(T51)-7,1)))</f>
        <v/>
      </c>
      <c r="AE50" s="293"/>
      <c r="AF50" s="293" t="str">
        <f>IF(T51&lt;=0,"",IF((LEN(T51)-6&lt;=0),"0",MID(T51,LEN(T51)-6,1)))</f>
        <v/>
      </c>
      <c r="AG50" s="293"/>
      <c r="AH50" s="293" t="str">
        <f>IF(T51&lt;=0,"",IF((LEN(T51)-5&lt;=0),"0",MID(T51,LEN(T51)-5,1)))</f>
        <v/>
      </c>
      <c r="AI50" s="293"/>
      <c r="AJ50" s="293" t="str">
        <f>IF(T51&lt;=0,"",IF((LEN(T51)-4&lt;=0),"0",MID(T51,LEN(T51)-4,1)))</f>
        <v/>
      </c>
      <c r="AK50" s="293"/>
      <c r="AL50" s="293" t="str">
        <f>IF(T51&lt;=0,"",IF((LEN(T51)-3&lt;=0),"0",MID(T51,LEN(T51)-3,1)))</f>
        <v/>
      </c>
      <c r="AM50" s="293"/>
      <c r="AN50" s="293" t="str">
        <f>IF(T51&lt;=0,"",IF((LEN(T51)-2&lt;=0),"0",MID(T51,LEN(T51)-2,1)))</f>
        <v/>
      </c>
      <c r="AO50" s="293"/>
      <c r="AP50" s="293" t="str">
        <f>IF(T51&lt;=0,"",IF((LEN(T51)-1&lt;=0),"0",MID(T51,LEN(T51)-1,1)))</f>
        <v/>
      </c>
      <c r="AQ50" s="293"/>
      <c r="AR50" s="293" t="str">
        <f>IF(T51&lt;&gt;0,RIGHT(T51,1),"")</f>
        <v/>
      </c>
      <c r="AS50" s="294"/>
      <c r="AT50" s="332"/>
      <c r="AU50" s="297"/>
      <c r="AV50" s="297"/>
      <c r="AW50" s="333"/>
      <c r="AX50" s="393" t="s">
        <v>41</v>
      </c>
      <c r="AY50" s="394"/>
      <c r="AZ50" s="297"/>
      <c r="BA50" s="297"/>
      <c r="BB50" s="297"/>
      <c r="BC50" s="333"/>
      <c r="BD50" s="302"/>
      <c r="BE50" s="679"/>
      <c r="BF50" s="679"/>
      <c r="BG50" s="679"/>
      <c r="BH50" s="679"/>
      <c r="BI50" s="679"/>
      <c r="BJ50" s="679"/>
      <c r="BK50" s="679"/>
      <c r="BL50" s="679"/>
      <c r="BM50" s="303"/>
      <c r="BN50" s="266"/>
      <c r="BO50" s="267"/>
      <c r="BP50" s="267"/>
      <c r="BQ50" s="267"/>
      <c r="BR50" s="268"/>
      <c r="BS50" s="367"/>
      <c r="BT50" s="368"/>
      <c r="BU50" s="368"/>
      <c r="BV50" s="368"/>
      <c r="BW50" s="368"/>
      <c r="BX50" s="362" t="s">
        <v>9</v>
      </c>
      <c r="BY50" s="266"/>
      <c r="BZ50" s="267"/>
      <c r="CA50" s="267"/>
      <c r="CB50" s="268"/>
      <c r="CC50" s="238"/>
      <c r="CD50" s="330"/>
      <c r="CE50" s="330"/>
      <c r="CF50" s="40"/>
      <c r="CG50" s="2"/>
    </row>
    <row r="51" spans="1:85" ht="21" customHeight="1" x14ac:dyDescent="0.15">
      <c r="A51" s="40"/>
      <c r="B51" s="278"/>
      <c r="C51" s="278"/>
      <c r="D51" s="278"/>
      <c r="E51" s="664"/>
      <c r="F51" s="285"/>
      <c r="G51" s="245"/>
      <c r="H51" s="658"/>
      <c r="I51" s="658"/>
      <c r="J51" s="658"/>
      <c r="K51" s="658"/>
      <c r="L51" s="658"/>
      <c r="M51" s="658"/>
      <c r="N51" s="658"/>
      <c r="O51" s="658"/>
      <c r="P51" s="658"/>
      <c r="Q51" s="658"/>
      <c r="R51" s="658"/>
      <c r="S51" s="658"/>
      <c r="T51" s="662">
        <v>0</v>
      </c>
      <c r="U51" s="663"/>
      <c r="V51" s="521"/>
      <c r="W51" s="295"/>
      <c r="X51" s="295"/>
      <c r="Y51" s="295"/>
      <c r="Z51" s="295"/>
      <c r="AA51" s="295"/>
      <c r="AB51" s="295"/>
      <c r="AC51" s="295"/>
      <c r="AD51" s="295"/>
      <c r="AE51" s="295"/>
      <c r="AF51" s="295"/>
      <c r="AG51" s="295"/>
      <c r="AH51" s="295"/>
      <c r="AI51" s="295"/>
      <c r="AJ51" s="295"/>
      <c r="AK51" s="295"/>
      <c r="AL51" s="295"/>
      <c r="AM51" s="295"/>
      <c r="AN51" s="295"/>
      <c r="AO51" s="295"/>
      <c r="AP51" s="295"/>
      <c r="AQ51" s="295"/>
      <c r="AR51" s="295"/>
      <c r="AS51" s="296"/>
      <c r="AT51" s="334"/>
      <c r="AU51" s="298"/>
      <c r="AV51" s="298"/>
      <c r="AW51" s="335"/>
      <c r="AX51" s="395" t="s">
        <v>134</v>
      </c>
      <c r="AY51" s="396"/>
      <c r="AZ51" s="298"/>
      <c r="BA51" s="298"/>
      <c r="BB51" s="298"/>
      <c r="BC51" s="335"/>
      <c r="BD51" s="680"/>
      <c r="BE51" s="681"/>
      <c r="BF51" s="681"/>
      <c r="BG51" s="681"/>
      <c r="BH51" s="681"/>
      <c r="BI51" s="681"/>
      <c r="BJ51" s="681"/>
      <c r="BK51" s="681"/>
      <c r="BL51" s="681"/>
      <c r="BM51" s="682"/>
      <c r="BN51" s="269"/>
      <c r="BO51" s="270"/>
      <c r="BP51" s="270"/>
      <c r="BQ51" s="270"/>
      <c r="BR51" s="271"/>
      <c r="BS51" s="369"/>
      <c r="BT51" s="370"/>
      <c r="BU51" s="370"/>
      <c r="BV51" s="370"/>
      <c r="BW51" s="370"/>
      <c r="BX51" s="363"/>
      <c r="BY51" s="269"/>
      <c r="BZ51" s="270"/>
      <c r="CA51" s="270"/>
      <c r="CB51" s="271"/>
      <c r="CC51" s="238"/>
      <c r="CD51" s="330"/>
      <c r="CE51" s="330"/>
      <c r="CF51" s="40"/>
      <c r="CG51" s="2"/>
    </row>
    <row r="52" spans="1:85" ht="9" customHeight="1" x14ac:dyDescent="0.15">
      <c r="A52" s="40"/>
      <c r="B52" s="278"/>
      <c r="C52" s="278"/>
      <c r="D52" s="278"/>
      <c r="E52" s="664"/>
      <c r="F52" s="507">
        <v>2</v>
      </c>
      <c r="G52" s="508"/>
      <c r="H52" s="667"/>
      <c r="I52" s="667"/>
      <c r="J52" s="667"/>
      <c r="K52" s="667"/>
      <c r="L52" s="667"/>
      <c r="M52" s="667"/>
      <c r="N52" s="667"/>
      <c r="O52" s="667"/>
      <c r="P52" s="667"/>
      <c r="Q52" s="667"/>
      <c r="R52" s="667"/>
      <c r="S52" s="667"/>
      <c r="T52" s="667"/>
      <c r="U52" s="668"/>
      <c r="V52" s="520" t="str">
        <f>IF(T53&lt;=0,"",IF((LEN(T53)-11&lt;=0),"0",MID(T53,LEN(T53)-11,1)))</f>
        <v/>
      </c>
      <c r="W52" s="293"/>
      <c r="X52" s="293" t="str">
        <f>IF(T53&lt;=0,"",IF((LEN(T53)-10&lt;=0),"0",MID(T53,LEN(T53)-10,1)))</f>
        <v/>
      </c>
      <c r="Y52" s="293"/>
      <c r="Z52" s="293" t="str">
        <f>IF(T53&lt;=0,"",IF((LEN(T53)-9&lt;=0),"0",MID(T53,LEN(T53)-9,1)))</f>
        <v/>
      </c>
      <c r="AA52" s="293"/>
      <c r="AB52" s="293" t="str">
        <f>IF(T53&lt;=0,"",IF((LEN(T53)-8&lt;=0),"0",MID(T53,LEN(T53)-8,1)))</f>
        <v/>
      </c>
      <c r="AC52" s="293"/>
      <c r="AD52" s="293" t="str">
        <f>IF(T53&lt;=0,"",IF((LEN(T53)-7&lt;=0),"0",MID(T53,LEN(T53)-7,1)))</f>
        <v/>
      </c>
      <c r="AE52" s="293"/>
      <c r="AF52" s="293" t="str">
        <f>IF(T53&lt;=0,"",IF((LEN(T53)-6&lt;=0),"0",MID(T53,LEN(T53)-6,1)))</f>
        <v/>
      </c>
      <c r="AG52" s="293"/>
      <c r="AH52" s="293" t="str">
        <f>IF(T53&lt;=0,"",IF((LEN(T53)-5&lt;=0),"0",MID(T53,LEN(T53)-5,1)))</f>
        <v/>
      </c>
      <c r="AI52" s="293"/>
      <c r="AJ52" s="293" t="str">
        <f>IF(T53&lt;=0,"",IF((LEN(T53)-4&lt;=0),"0",MID(T53,LEN(T53)-4,1)))</f>
        <v/>
      </c>
      <c r="AK52" s="293"/>
      <c r="AL52" s="293" t="str">
        <f>IF(T53&lt;=0,"",IF((LEN(T53)-3&lt;=0),"0",MID(T53,LEN(T53)-3,1)))</f>
        <v/>
      </c>
      <c r="AM52" s="293"/>
      <c r="AN52" s="293" t="str">
        <f>IF(T53&lt;=0,"",IF((LEN(T53)-2&lt;=0),"0",MID(T53,LEN(T53)-2,1)))</f>
        <v/>
      </c>
      <c r="AO52" s="293"/>
      <c r="AP52" s="293" t="str">
        <f>IF(T53&lt;=0,"",IF((LEN(T53)-1&lt;=0),"0",MID(T53,LEN(T53)-1,1)))</f>
        <v/>
      </c>
      <c r="AQ52" s="293"/>
      <c r="AR52" s="293" t="str">
        <f>IF(T53&lt;&gt;0,RIGHT(T53,1),"")</f>
        <v/>
      </c>
      <c r="AS52" s="294"/>
      <c r="AT52" s="332"/>
      <c r="AU52" s="297"/>
      <c r="AV52" s="297"/>
      <c r="AW52" s="333"/>
      <c r="AX52" s="393" t="s">
        <v>41</v>
      </c>
      <c r="AY52" s="394"/>
      <c r="AZ52" s="297"/>
      <c r="BA52" s="297"/>
      <c r="BB52" s="297"/>
      <c r="BC52" s="333"/>
      <c r="BD52" s="380"/>
      <c r="BE52" s="381"/>
      <c r="BF52" s="381"/>
      <c r="BG52" s="381"/>
      <c r="BH52" s="381"/>
      <c r="BI52" s="381"/>
      <c r="BJ52" s="381"/>
      <c r="BK52" s="381"/>
      <c r="BL52" s="381"/>
      <c r="BM52" s="382"/>
      <c r="BN52" s="272"/>
      <c r="BO52" s="273"/>
      <c r="BP52" s="273"/>
      <c r="BQ52" s="273"/>
      <c r="BR52" s="274"/>
      <c r="BS52" s="272"/>
      <c r="BT52" s="273"/>
      <c r="BU52" s="273"/>
      <c r="BV52" s="273"/>
      <c r="BW52" s="273"/>
      <c r="BX52" s="355" t="s">
        <v>9</v>
      </c>
      <c r="BY52" s="272"/>
      <c r="BZ52" s="273"/>
      <c r="CA52" s="273"/>
      <c r="CB52" s="274"/>
      <c r="CC52" s="238"/>
      <c r="CD52" s="330"/>
      <c r="CE52" s="330"/>
      <c r="CF52" s="40"/>
      <c r="CG52" s="2"/>
    </row>
    <row r="53" spans="1:85" ht="21" customHeight="1" x14ac:dyDescent="0.15">
      <c r="A53" s="40"/>
      <c r="B53" s="278"/>
      <c r="C53" s="278"/>
      <c r="D53" s="278"/>
      <c r="E53" s="664"/>
      <c r="F53" s="264"/>
      <c r="G53" s="244"/>
      <c r="H53" s="658"/>
      <c r="I53" s="658"/>
      <c r="J53" s="658"/>
      <c r="K53" s="658"/>
      <c r="L53" s="658"/>
      <c r="M53" s="658"/>
      <c r="N53" s="658"/>
      <c r="O53" s="658"/>
      <c r="P53" s="658"/>
      <c r="Q53" s="658"/>
      <c r="R53" s="658"/>
      <c r="S53" s="658"/>
      <c r="T53" s="662">
        <v>0</v>
      </c>
      <c r="U53" s="663"/>
      <c r="V53" s="669"/>
      <c r="W53" s="321"/>
      <c r="X53" s="321"/>
      <c r="Y53" s="321"/>
      <c r="Z53" s="321"/>
      <c r="AA53" s="321"/>
      <c r="AB53" s="321"/>
      <c r="AC53" s="321"/>
      <c r="AD53" s="321"/>
      <c r="AE53" s="321"/>
      <c r="AF53" s="321"/>
      <c r="AG53" s="321"/>
      <c r="AH53" s="321"/>
      <c r="AI53" s="321"/>
      <c r="AJ53" s="321"/>
      <c r="AK53" s="321"/>
      <c r="AL53" s="321"/>
      <c r="AM53" s="321"/>
      <c r="AN53" s="321"/>
      <c r="AO53" s="321"/>
      <c r="AP53" s="321"/>
      <c r="AQ53" s="321"/>
      <c r="AR53" s="321"/>
      <c r="AS53" s="458"/>
      <c r="AT53" s="389"/>
      <c r="AU53" s="390"/>
      <c r="AV53" s="390"/>
      <c r="AW53" s="391"/>
      <c r="AX53" s="673" t="s">
        <v>134</v>
      </c>
      <c r="AY53" s="674"/>
      <c r="AZ53" s="390"/>
      <c r="BA53" s="390"/>
      <c r="BB53" s="390"/>
      <c r="BC53" s="391"/>
      <c r="BD53" s="380"/>
      <c r="BE53" s="381"/>
      <c r="BF53" s="381"/>
      <c r="BG53" s="381"/>
      <c r="BH53" s="381"/>
      <c r="BI53" s="381"/>
      <c r="BJ53" s="381"/>
      <c r="BK53" s="381"/>
      <c r="BL53" s="381"/>
      <c r="BM53" s="382"/>
      <c r="BN53" s="272"/>
      <c r="BO53" s="273"/>
      <c r="BP53" s="273"/>
      <c r="BQ53" s="273"/>
      <c r="BR53" s="274"/>
      <c r="BS53" s="272"/>
      <c r="BT53" s="273"/>
      <c r="BU53" s="273"/>
      <c r="BV53" s="273"/>
      <c r="BW53" s="273"/>
      <c r="BX53" s="355"/>
      <c r="BY53" s="272"/>
      <c r="BZ53" s="273"/>
      <c r="CA53" s="273"/>
      <c r="CB53" s="274"/>
      <c r="CC53" s="238"/>
      <c r="CD53" s="331"/>
      <c r="CE53" s="331"/>
      <c r="CF53" s="40"/>
      <c r="CG53" s="2"/>
    </row>
    <row r="54" spans="1:85" ht="17.25" customHeight="1" x14ac:dyDescent="0.15">
      <c r="A54" s="40"/>
      <c r="B54" s="573" t="s">
        <v>173</v>
      </c>
      <c r="C54" s="573"/>
      <c r="D54" s="573"/>
      <c r="E54" s="574"/>
      <c r="F54" s="383" t="s">
        <v>65</v>
      </c>
      <c r="G54" s="660"/>
      <c r="H54" s="660"/>
      <c r="I54" s="660"/>
      <c r="J54" s="660"/>
      <c r="K54" s="660"/>
      <c r="L54" s="660"/>
      <c r="M54" s="660"/>
      <c r="N54" s="660"/>
      <c r="O54" s="660"/>
      <c r="P54" s="660"/>
      <c r="Q54" s="660"/>
      <c r="R54" s="660"/>
      <c r="S54" s="660"/>
      <c r="T54" s="660"/>
      <c r="U54" s="661"/>
      <c r="V54" s="290" t="s">
        <v>39</v>
      </c>
      <c r="W54" s="291"/>
      <c r="X54" s="291"/>
      <c r="Y54" s="291"/>
      <c r="Z54" s="291"/>
      <c r="AA54" s="291"/>
      <c r="AB54" s="291"/>
      <c r="AC54" s="291"/>
      <c r="AD54" s="291"/>
      <c r="AE54" s="291"/>
      <c r="AF54" s="291"/>
      <c r="AG54" s="291"/>
      <c r="AH54" s="291"/>
      <c r="AI54" s="291"/>
      <c r="AJ54" s="291"/>
      <c r="AK54" s="291"/>
      <c r="AL54" s="291"/>
      <c r="AM54" s="291"/>
      <c r="AN54" s="291"/>
      <c r="AO54" s="291"/>
      <c r="AP54" s="291"/>
      <c r="AQ54" s="291"/>
      <c r="AR54" s="291"/>
      <c r="AS54" s="292"/>
      <c r="AT54" s="386" t="s">
        <v>194</v>
      </c>
      <c r="AU54" s="387"/>
      <c r="AV54" s="387"/>
      <c r="AW54" s="388"/>
      <c r="AX54" s="275" t="s">
        <v>38</v>
      </c>
      <c r="AY54" s="276"/>
      <c r="AZ54" s="276"/>
      <c r="BA54" s="276"/>
      <c r="BB54" s="276"/>
      <c r="BC54" s="277"/>
      <c r="BD54" s="383" t="s">
        <v>84</v>
      </c>
      <c r="BE54" s="384"/>
      <c r="BF54" s="384"/>
      <c r="BG54" s="384"/>
      <c r="BH54" s="384"/>
      <c r="BI54" s="384"/>
      <c r="BJ54" s="384"/>
      <c r="BK54" s="385"/>
      <c r="BL54" s="290" t="s">
        <v>196</v>
      </c>
      <c r="BM54" s="291"/>
      <c r="BN54" s="291"/>
      <c r="BO54" s="291"/>
      <c r="BP54" s="291"/>
      <c r="BQ54" s="292"/>
      <c r="BR54" s="371" t="str">
        <f>'1'!BR54</f>
        <v>令和 ７ 年中の
所得の見積額</v>
      </c>
      <c r="BS54" s="372"/>
      <c r="BT54" s="372"/>
      <c r="BU54" s="372"/>
      <c r="BV54" s="373"/>
      <c r="BW54" s="356" t="s">
        <v>178</v>
      </c>
      <c r="BX54" s="357"/>
      <c r="BY54" s="275" t="s">
        <v>49</v>
      </c>
      <c r="BZ54" s="276"/>
      <c r="CA54" s="276"/>
      <c r="CB54" s="277"/>
      <c r="CC54" s="170"/>
      <c r="CD54" s="242" t="s">
        <v>181</v>
      </c>
      <c r="CE54" s="243"/>
      <c r="CF54" s="40"/>
      <c r="CG54" s="2"/>
    </row>
    <row r="55" spans="1:85" ht="9" customHeight="1" x14ac:dyDescent="0.15">
      <c r="A55" s="40"/>
      <c r="B55" s="575"/>
      <c r="C55" s="575"/>
      <c r="D55" s="575"/>
      <c r="E55" s="576"/>
      <c r="F55" s="168"/>
      <c r="G55" s="169"/>
      <c r="H55" s="667"/>
      <c r="I55" s="667"/>
      <c r="J55" s="667"/>
      <c r="K55" s="667"/>
      <c r="L55" s="667"/>
      <c r="M55" s="667"/>
      <c r="N55" s="667"/>
      <c r="O55" s="667"/>
      <c r="P55" s="667"/>
      <c r="Q55" s="667"/>
      <c r="R55" s="667"/>
      <c r="S55" s="667"/>
      <c r="T55" s="667"/>
      <c r="U55" s="668"/>
      <c r="V55" s="520" t="str">
        <f>IF(T56&lt;=0,"",IF((LEN(T56)-11&lt;=0),"0",MID(T56,LEN(T56)-11,1)))</f>
        <v/>
      </c>
      <c r="W55" s="293"/>
      <c r="X55" s="293" t="str">
        <f>IF(T56&lt;=0,"",IF((LEN(T56)-10&lt;=0),"0",MID(T56,LEN(T56)-10,1)))</f>
        <v/>
      </c>
      <c r="Y55" s="293"/>
      <c r="Z55" s="293" t="str">
        <f>IF(T56&lt;=0,"",IF((LEN(T56)-9&lt;=0),"0",MID(T56,LEN(T56)-9,1)))</f>
        <v/>
      </c>
      <c r="AA55" s="293"/>
      <c r="AB55" s="293" t="str">
        <f>IF(T56&lt;=0,"",IF((LEN(T56)-8&lt;=0),"0",MID(T56,LEN(T56)-8,1)))</f>
        <v/>
      </c>
      <c r="AC55" s="293"/>
      <c r="AD55" s="293" t="str">
        <f>IF(T56&lt;=0,"",IF((LEN(T56)-7&lt;=0),"0",MID(T56,LEN(T56)-7,1)))</f>
        <v/>
      </c>
      <c r="AE55" s="293"/>
      <c r="AF55" s="293" t="str">
        <f>IF(T56&lt;=0,"",IF((LEN(T56)-6&lt;=0),"0",MID(T56,LEN(T56)-6,1)))</f>
        <v/>
      </c>
      <c r="AG55" s="293"/>
      <c r="AH55" s="293" t="str">
        <f>IF(T56&lt;=0,"",IF((LEN(T56)-5&lt;=0),"0",MID(T56,LEN(T56)-5,1)))</f>
        <v/>
      </c>
      <c r="AI55" s="293"/>
      <c r="AJ55" s="293" t="str">
        <f>IF(T56&lt;=0,"",IF((LEN(T56)-4&lt;=0),"0",MID(T56,LEN(T56)-4,1)))</f>
        <v/>
      </c>
      <c r="AK55" s="293"/>
      <c r="AL55" s="293" t="str">
        <f>IF(T56&lt;=0,"",IF((LEN(T56)-3&lt;=0),"0",MID(T56,LEN(T56)-3,1)))</f>
        <v/>
      </c>
      <c r="AM55" s="293"/>
      <c r="AN55" s="293" t="str">
        <f>IF(T56&lt;=0,"",IF((LEN(T56)-2&lt;=0),"0",MID(T56,LEN(T56)-2,1)))</f>
        <v/>
      </c>
      <c r="AO55" s="293"/>
      <c r="AP55" s="293" t="str">
        <f>IF(T56&lt;=0,"",IF((LEN(T56)-1&lt;=0),"0",MID(T56,LEN(T56)-1,1)))</f>
        <v/>
      </c>
      <c r="AQ55" s="293"/>
      <c r="AR55" s="293" t="str">
        <f>IF(T56&lt;&gt;0,RIGHT(T56,1),"")</f>
        <v/>
      </c>
      <c r="AS55" s="294"/>
      <c r="AT55" s="332"/>
      <c r="AU55" s="297"/>
      <c r="AV55" s="297"/>
      <c r="AW55" s="333"/>
      <c r="AX55" s="675" t="s">
        <v>174</v>
      </c>
      <c r="AY55" s="676"/>
      <c r="AZ55" s="297"/>
      <c r="BA55" s="297"/>
      <c r="BB55" s="297"/>
      <c r="BC55" s="333"/>
      <c r="BD55" s="380"/>
      <c r="BE55" s="381"/>
      <c r="BF55" s="381"/>
      <c r="BG55" s="381"/>
      <c r="BH55" s="381"/>
      <c r="BI55" s="381"/>
      <c r="BJ55" s="381"/>
      <c r="BK55" s="382"/>
      <c r="BL55" s="349" t="s">
        <v>177</v>
      </c>
      <c r="BM55" s="350"/>
      <c r="BN55" s="350"/>
      <c r="BO55" s="350"/>
      <c r="BP55" s="350"/>
      <c r="BQ55" s="351"/>
      <c r="BR55" s="272"/>
      <c r="BS55" s="273"/>
      <c r="BT55" s="273"/>
      <c r="BU55" s="273"/>
      <c r="BV55" s="355" t="s">
        <v>9</v>
      </c>
      <c r="BW55" s="358" t="s">
        <v>179</v>
      </c>
      <c r="BX55" s="359"/>
      <c r="BY55" s="272"/>
      <c r="BZ55" s="273"/>
      <c r="CA55" s="273"/>
      <c r="CB55" s="274"/>
      <c r="CC55" s="263"/>
      <c r="CD55" s="174" t="s">
        <v>182</v>
      </c>
      <c r="CE55" s="175"/>
      <c r="CF55" s="40"/>
      <c r="CG55" s="2"/>
    </row>
    <row r="56" spans="1:85" ht="12.75" customHeight="1" x14ac:dyDescent="0.15">
      <c r="A56" s="40"/>
      <c r="B56" s="575"/>
      <c r="C56" s="575"/>
      <c r="D56" s="575"/>
      <c r="E56" s="576"/>
      <c r="F56" s="49"/>
      <c r="G56" s="50"/>
      <c r="H56" s="658"/>
      <c r="I56" s="658"/>
      <c r="J56" s="658"/>
      <c r="K56" s="658"/>
      <c r="L56" s="658"/>
      <c r="M56" s="658"/>
      <c r="N56" s="658"/>
      <c r="O56" s="658"/>
      <c r="P56" s="658"/>
      <c r="Q56" s="658"/>
      <c r="R56" s="658"/>
      <c r="S56" s="658"/>
      <c r="T56" s="662"/>
      <c r="U56" s="663"/>
      <c r="V56" s="669"/>
      <c r="W56" s="321"/>
      <c r="X56" s="321"/>
      <c r="Y56" s="321"/>
      <c r="Z56" s="321"/>
      <c r="AA56" s="321"/>
      <c r="AB56" s="321"/>
      <c r="AC56" s="321"/>
      <c r="AD56" s="321"/>
      <c r="AE56" s="321"/>
      <c r="AF56" s="321"/>
      <c r="AG56" s="321"/>
      <c r="AH56" s="321"/>
      <c r="AI56" s="321"/>
      <c r="AJ56" s="321"/>
      <c r="AK56" s="321"/>
      <c r="AL56" s="321"/>
      <c r="AM56" s="321"/>
      <c r="AN56" s="321"/>
      <c r="AO56" s="321"/>
      <c r="AP56" s="321"/>
      <c r="AQ56" s="321"/>
      <c r="AR56" s="321"/>
      <c r="AS56" s="458"/>
      <c r="AT56" s="389"/>
      <c r="AU56" s="390"/>
      <c r="AV56" s="390"/>
      <c r="AW56" s="391"/>
      <c r="AX56" s="677" t="s">
        <v>175</v>
      </c>
      <c r="AY56" s="678"/>
      <c r="AZ56" s="390"/>
      <c r="BA56" s="390"/>
      <c r="BB56" s="390"/>
      <c r="BC56" s="391"/>
      <c r="BD56" s="380"/>
      <c r="BE56" s="381"/>
      <c r="BF56" s="381"/>
      <c r="BG56" s="381"/>
      <c r="BH56" s="381"/>
      <c r="BI56" s="381"/>
      <c r="BJ56" s="381"/>
      <c r="BK56" s="382"/>
      <c r="BL56" s="352"/>
      <c r="BM56" s="353"/>
      <c r="BN56" s="353"/>
      <c r="BO56" s="353"/>
      <c r="BP56" s="353"/>
      <c r="BQ56" s="354"/>
      <c r="BR56" s="272"/>
      <c r="BS56" s="273"/>
      <c r="BT56" s="273"/>
      <c r="BU56" s="273"/>
      <c r="BV56" s="355"/>
      <c r="BW56" s="360" t="s">
        <v>180</v>
      </c>
      <c r="BX56" s="361"/>
      <c r="BY56" s="272"/>
      <c r="BZ56" s="273"/>
      <c r="CA56" s="273"/>
      <c r="CB56" s="274"/>
      <c r="CC56" s="263"/>
      <c r="CD56" s="176" t="s">
        <v>183</v>
      </c>
      <c r="CE56" s="175"/>
      <c r="CF56" s="40"/>
      <c r="CG56" s="2"/>
    </row>
    <row r="57" spans="1:85" ht="2.25" customHeight="1" x14ac:dyDescent="0.15">
      <c r="A57" s="40"/>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40"/>
      <c r="CE57" s="40"/>
      <c r="CF57" s="40"/>
      <c r="CG57" s="2"/>
    </row>
    <row r="58" spans="1:85" x14ac:dyDescent="0.15">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c r="AF58" s="40"/>
      <c r="AG58" s="40"/>
      <c r="AH58" s="40"/>
      <c r="AI58" s="40"/>
      <c r="AJ58" s="40"/>
      <c r="AK58" s="40"/>
      <c r="AL58" s="40"/>
      <c r="AM58" s="40"/>
      <c r="AN58" s="40"/>
      <c r="AO58" s="40"/>
      <c r="AP58" s="40"/>
      <c r="AQ58" s="40"/>
      <c r="AR58" s="40"/>
      <c r="AS58" s="40"/>
      <c r="AT58" s="40"/>
      <c r="AU58" s="40"/>
      <c r="AV58" s="40"/>
      <c r="AW58" s="40"/>
      <c r="AX58" s="40"/>
      <c r="AY58" s="40"/>
      <c r="AZ58" s="40"/>
      <c r="BA58" s="40"/>
      <c r="BB58" s="40"/>
      <c r="BC58" s="40"/>
      <c r="BD58" s="40"/>
      <c r="BE58" s="40"/>
      <c r="BF58" s="40"/>
      <c r="BG58" s="40"/>
      <c r="BH58" s="40"/>
      <c r="BI58" s="40"/>
      <c r="BJ58" s="40"/>
      <c r="BK58" s="40"/>
      <c r="BL58" s="40"/>
      <c r="BM58" s="40"/>
      <c r="BN58" s="40"/>
      <c r="BO58" s="40"/>
      <c r="BP58" s="40"/>
      <c r="BQ58" s="40"/>
      <c r="BR58" s="40"/>
      <c r="BS58" s="40"/>
      <c r="BT58" s="40"/>
      <c r="BU58" s="40"/>
      <c r="BV58" s="40"/>
      <c r="BW58" s="40"/>
      <c r="BX58" s="40"/>
      <c r="BY58" s="40"/>
      <c r="BZ58" s="40"/>
      <c r="CA58" s="40"/>
      <c r="CB58" s="40"/>
      <c r="CC58" s="40"/>
      <c r="CD58" s="40"/>
      <c r="CE58" s="40"/>
      <c r="CF58" s="40"/>
      <c r="CG58" s="2"/>
    </row>
    <row r="59" spans="1:85" x14ac:dyDescent="0.15">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c r="AF59" s="40"/>
      <c r="AG59" s="40"/>
      <c r="AH59" s="40"/>
      <c r="AI59" s="40"/>
      <c r="AJ59" s="40"/>
      <c r="AK59" s="40"/>
      <c r="AL59" s="40"/>
      <c r="AM59" s="40"/>
      <c r="AN59" s="40"/>
      <c r="AO59" s="40"/>
      <c r="AP59" s="40"/>
      <c r="AQ59" s="40"/>
      <c r="AR59" s="40"/>
      <c r="AS59" s="40"/>
      <c r="AT59" s="40"/>
      <c r="AU59" s="40"/>
      <c r="AV59" s="40"/>
      <c r="AW59" s="40"/>
      <c r="AX59" s="40"/>
      <c r="AY59" s="40"/>
      <c r="AZ59" s="40"/>
      <c r="BA59" s="40"/>
      <c r="BB59" s="40"/>
      <c r="BC59" s="40"/>
      <c r="BD59" s="40"/>
      <c r="BE59" s="40"/>
      <c r="BF59" s="40"/>
      <c r="BG59" s="40"/>
      <c r="BH59" s="40"/>
      <c r="BI59" s="40"/>
      <c r="BJ59" s="40"/>
      <c r="BK59" s="40"/>
      <c r="BL59" s="40"/>
      <c r="BM59" s="40"/>
      <c r="BN59" s="40"/>
      <c r="BO59" s="40"/>
      <c r="BP59" s="40"/>
      <c r="BQ59" s="40"/>
      <c r="BR59" s="40"/>
      <c r="BS59" s="40"/>
      <c r="BT59" s="40"/>
      <c r="BU59" s="40"/>
      <c r="BV59" s="40"/>
      <c r="BW59" s="40"/>
      <c r="BX59" s="40"/>
      <c r="BY59" s="40"/>
      <c r="BZ59" s="40"/>
      <c r="CA59" s="40"/>
      <c r="CB59" s="40"/>
      <c r="CC59" s="40"/>
      <c r="CD59" s="40"/>
      <c r="CE59" s="40"/>
      <c r="CF59" s="40"/>
      <c r="CG59" s="2"/>
    </row>
    <row r="60" spans="1:85" x14ac:dyDescent="0.15">
      <c r="A60" s="40"/>
      <c r="B60" s="40"/>
      <c r="C60" s="40"/>
      <c r="D60" s="40"/>
      <c r="E60" s="113"/>
      <c r="F60" s="113"/>
      <c r="G60" s="113"/>
      <c r="H60" s="113"/>
      <c r="I60" s="113"/>
      <c r="J60" s="113"/>
      <c r="K60" s="113"/>
      <c r="L60" s="113"/>
      <c r="M60" s="113"/>
      <c r="N60" s="113"/>
      <c r="O60" s="113"/>
      <c r="P60" s="113"/>
      <c r="Q60" s="113"/>
      <c r="R60" s="113"/>
      <c r="S60" s="113"/>
      <c r="T60" s="113"/>
      <c r="U60" s="113"/>
      <c r="V60" s="113"/>
      <c r="W60" s="113"/>
      <c r="X60" s="113"/>
      <c r="Y60" s="113"/>
      <c r="Z60" s="113"/>
      <c r="AA60" s="113"/>
      <c r="AB60" s="113"/>
      <c r="AC60" s="113"/>
      <c r="AD60" s="113"/>
      <c r="AE60" s="113"/>
      <c r="AF60" s="113"/>
      <c r="AG60" s="113"/>
      <c r="AH60" s="113"/>
      <c r="AI60" s="113"/>
      <c r="AJ60" s="113"/>
      <c r="AK60" s="113"/>
      <c r="AL60" s="113"/>
      <c r="AM60" s="113"/>
      <c r="AN60" s="113"/>
      <c r="AO60" s="113"/>
      <c r="AP60" s="113"/>
      <c r="AQ60" s="113"/>
      <c r="AR60" s="113"/>
      <c r="AS60" s="113"/>
      <c r="AT60" s="113"/>
      <c r="AU60" s="113"/>
      <c r="AV60" s="113"/>
      <c r="AW60" s="113"/>
      <c r="AX60" s="113"/>
      <c r="AY60" s="113"/>
      <c r="AZ60" s="113"/>
      <c r="BA60" s="113"/>
      <c r="BB60" s="113"/>
      <c r="BC60" s="113"/>
      <c r="BD60" s="113"/>
      <c r="BE60" s="113"/>
      <c r="BF60" s="113"/>
      <c r="BG60" s="113"/>
      <c r="BH60" s="113"/>
      <c r="BI60" s="113"/>
      <c r="BJ60" s="113"/>
      <c r="BK60" s="113"/>
      <c r="BL60" s="113"/>
      <c r="BM60" s="113"/>
      <c r="BN60" s="113"/>
      <c r="BO60" s="113"/>
      <c r="BP60" s="113"/>
      <c r="BQ60" s="113"/>
      <c r="BR60" s="113"/>
      <c r="BS60" s="113"/>
      <c r="BT60" s="113"/>
      <c r="BU60" s="113"/>
      <c r="BV60" s="113"/>
      <c r="BW60" s="113"/>
      <c r="BX60" s="113"/>
      <c r="BY60" s="113"/>
      <c r="BZ60" s="65"/>
      <c r="CA60" s="65"/>
      <c r="CB60" s="65"/>
      <c r="CC60" s="65"/>
      <c r="CD60" s="65"/>
      <c r="CE60" s="40"/>
      <c r="CF60" s="40"/>
      <c r="CG60" s="2"/>
    </row>
    <row r="61" spans="1:85" x14ac:dyDescent="0.15">
      <c r="A61" s="40"/>
      <c r="B61" s="40"/>
      <c r="C61" s="40"/>
      <c r="D61" s="40"/>
      <c r="E61" s="113"/>
      <c r="F61" s="113"/>
      <c r="G61" s="113"/>
      <c r="H61" s="113"/>
      <c r="I61" s="113"/>
      <c r="J61" s="113"/>
      <c r="K61" s="113"/>
      <c r="L61" s="113"/>
      <c r="M61" s="113"/>
      <c r="N61" s="113"/>
      <c r="O61" s="113"/>
      <c r="P61" s="113"/>
      <c r="Q61" s="113"/>
      <c r="R61" s="113"/>
      <c r="S61" s="113"/>
      <c r="T61" s="113"/>
      <c r="U61" s="113"/>
      <c r="V61" s="113"/>
      <c r="W61" s="113"/>
      <c r="X61" s="113"/>
      <c r="Y61" s="113"/>
      <c r="Z61" s="113"/>
      <c r="AA61" s="113"/>
      <c r="AB61" s="113"/>
      <c r="AC61" s="113"/>
      <c r="AD61" s="113"/>
      <c r="AE61" s="113"/>
      <c r="AF61" s="113"/>
      <c r="AG61" s="113"/>
      <c r="AH61" s="113"/>
      <c r="AI61" s="113"/>
      <c r="AJ61" s="113"/>
      <c r="AK61" s="113"/>
      <c r="AL61" s="113"/>
      <c r="AM61" s="113"/>
      <c r="AN61" s="113"/>
      <c r="AO61" s="113"/>
      <c r="AP61" s="113"/>
      <c r="AQ61" s="113"/>
      <c r="AR61" s="113"/>
      <c r="AS61" s="113"/>
      <c r="AT61" s="113"/>
      <c r="AU61" s="113"/>
      <c r="AV61" s="113"/>
      <c r="AW61" s="113"/>
      <c r="AX61" s="113"/>
      <c r="AY61" s="113"/>
      <c r="AZ61" s="113"/>
      <c r="BA61" s="113"/>
      <c r="BB61" s="113"/>
      <c r="BC61" s="113"/>
      <c r="BD61" s="113"/>
      <c r="BE61" s="113"/>
      <c r="BF61" s="113"/>
      <c r="BG61" s="113"/>
      <c r="BH61" s="113"/>
      <c r="BI61" s="113"/>
      <c r="BJ61" s="113"/>
      <c r="BK61" s="113"/>
      <c r="BL61" s="113"/>
      <c r="BM61" s="113"/>
      <c r="BN61" s="113"/>
      <c r="BO61" s="113"/>
      <c r="BP61" s="113"/>
      <c r="BQ61" s="113"/>
      <c r="BR61" s="113"/>
      <c r="BS61" s="113"/>
      <c r="BT61" s="113"/>
      <c r="BU61" s="113"/>
      <c r="BV61" s="113"/>
      <c r="BW61" s="113"/>
      <c r="BX61" s="113"/>
      <c r="BY61" s="113"/>
      <c r="BZ61" s="65"/>
      <c r="CA61" s="65"/>
      <c r="CB61" s="65"/>
      <c r="CC61" s="65"/>
      <c r="CD61" s="65"/>
      <c r="CE61" s="40"/>
      <c r="CF61" s="40"/>
      <c r="CG61" s="2"/>
    </row>
    <row r="62" spans="1:85" ht="13.5" customHeight="1" x14ac:dyDescent="0.15">
      <c r="A62" s="40"/>
      <c r="B62" s="40"/>
      <c r="C62" s="40"/>
      <c r="D62" s="40"/>
      <c r="E62" s="113"/>
      <c r="F62" s="113"/>
      <c r="G62" s="113"/>
      <c r="H62" s="113"/>
      <c r="I62" s="113"/>
      <c r="J62" s="113"/>
      <c r="K62" s="113"/>
      <c r="L62" s="113"/>
      <c r="M62" s="113"/>
      <c r="N62" s="113"/>
      <c r="O62" s="113"/>
      <c r="P62" s="113"/>
      <c r="Q62" s="113"/>
      <c r="R62" s="113"/>
      <c r="S62" s="113"/>
      <c r="T62" s="113"/>
      <c r="U62" s="113"/>
      <c r="V62" s="113"/>
      <c r="W62" s="113"/>
      <c r="X62" s="113"/>
      <c r="Y62" s="113"/>
      <c r="Z62" s="113"/>
      <c r="AA62" s="113"/>
      <c r="AB62" s="113"/>
      <c r="AC62" s="113"/>
      <c r="AD62" s="113"/>
      <c r="AE62" s="113"/>
      <c r="AF62" s="113"/>
      <c r="AG62" s="113"/>
      <c r="AH62" s="113"/>
      <c r="AI62" s="113"/>
      <c r="AJ62" s="113"/>
      <c r="AK62" s="113"/>
      <c r="AL62" s="113"/>
      <c r="AM62" s="113"/>
      <c r="AN62" s="113"/>
      <c r="AO62" s="113"/>
      <c r="AP62" s="113"/>
      <c r="AQ62" s="113"/>
      <c r="AR62" s="113"/>
      <c r="AS62" s="113"/>
      <c r="AT62" s="113"/>
      <c r="AU62" s="113"/>
      <c r="AV62" s="113"/>
      <c r="AW62" s="113"/>
      <c r="AX62" s="113"/>
      <c r="AY62" s="113"/>
      <c r="AZ62" s="113"/>
      <c r="BA62" s="113"/>
      <c r="BB62" s="113"/>
      <c r="BC62" s="113"/>
      <c r="BD62" s="113"/>
      <c r="BE62" s="113"/>
      <c r="BF62" s="113"/>
      <c r="BG62" s="113"/>
      <c r="BH62" s="113"/>
      <c r="BI62" s="113"/>
      <c r="BJ62" s="113"/>
      <c r="BK62" s="113"/>
      <c r="BL62" s="113"/>
      <c r="BM62" s="113"/>
      <c r="BN62" s="113"/>
      <c r="BO62" s="113"/>
      <c r="BP62" s="113"/>
      <c r="BQ62" s="113"/>
      <c r="BR62" s="113"/>
      <c r="BS62" s="113"/>
      <c r="BT62" s="113"/>
      <c r="BU62" s="113"/>
      <c r="BV62" s="113"/>
      <c r="BW62" s="113"/>
      <c r="BX62" s="113"/>
      <c r="BY62" s="113"/>
      <c r="BZ62" s="66"/>
      <c r="CA62" s="66"/>
      <c r="CB62" s="66"/>
      <c r="CC62" s="66"/>
      <c r="CD62" s="66"/>
      <c r="CE62" s="40"/>
      <c r="CF62" s="40"/>
      <c r="CG62" s="2"/>
    </row>
    <row r="63" spans="1:85" x14ac:dyDescent="0.15">
      <c r="A63" s="40"/>
      <c r="B63" s="40"/>
      <c r="C63" s="40"/>
      <c r="D63" s="40"/>
      <c r="E63" s="113"/>
      <c r="F63" s="113"/>
      <c r="G63" s="113"/>
      <c r="H63" s="113"/>
      <c r="I63" s="113"/>
      <c r="J63" s="113"/>
      <c r="K63" s="113"/>
      <c r="L63" s="113"/>
      <c r="M63" s="113"/>
      <c r="N63" s="113"/>
      <c r="O63" s="113"/>
      <c r="P63" s="113"/>
      <c r="Q63" s="113"/>
      <c r="R63" s="113"/>
      <c r="S63" s="113"/>
      <c r="T63" s="113"/>
      <c r="U63" s="113"/>
      <c r="V63" s="113"/>
      <c r="W63" s="113"/>
      <c r="X63" s="113"/>
      <c r="Y63" s="113"/>
      <c r="Z63" s="113"/>
      <c r="AA63" s="113"/>
      <c r="AB63" s="113"/>
      <c r="AC63" s="113"/>
      <c r="AD63" s="113"/>
      <c r="AE63" s="113"/>
      <c r="AF63" s="113"/>
      <c r="AG63" s="113"/>
      <c r="AH63" s="113"/>
      <c r="AI63" s="113"/>
      <c r="AJ63" s="113"/>
      <c r="AK63" s="113"/>
      <c r="AL63" s="113"/>
      <c r="AM63" s="113"/>
      <c r="AN63" s="113"/>
      <c r="AO63" s="113"/>
      <c r="AP63" s="113"/>
      <c r="AQ63" s="113"/>
      <c r="AR63" s="113"/>
      <c r="AS63" s="113"/>
      <c r="AT63" s="113"/>
      <c r="AU63" s="113"/>
      <c r="AV63" s="113"/>
      <c r="AW63" s="113"/>
      <c r="AX63" s="113"/>
      <c r="AY63" s="113"/>
      <c r="AZ63" s="113"/>
      <c r="BA63" s="113"/>
      <c r="BB63" s="113"/>
      <c r="BC63" s="113"/>
      <c r="BD63" s="113"/>
      <c r="BE63" s="113"/>
      <c r="BF63" s="113"/>
      <c r="BG63" s="113"/>
      <c r="BH63" s="113"/>
      <c r="BI63" s="113"/>
      <c r="BJ63" s="113"/>
      <c r="BK63" s="113"/>
      <c r="BL63" s="113"/>
      <c r="BM63" s="113"/>
      <c r="BN63" s="113"/>
      <c r="BO63" s="113"/>
      <c r="BP63" s="113"/>
      <c r="BQ63" s="113"/>
      <c r="BR63" s="113"/>
      <c r="BS63" s="113"/>
      <c r="BT63" s="113"/>
      <c r="BU63" s="113"/>
      <c r="BV63" s="113"/>
      <c r="BW63" s="113"/>
      <c r="BX63" s="113"/>
      <c r="BY63" s="113"/>
      <c r="BZ63" s="66"/>
      <c r="CA63" s="66"/>
      <c r="CB63" s="66"/>
      <c r="CC63" s="66"/>
      <c r="CD63" s="66"/>
      <c r="CE63" s="40"/>
      <c r="CF63" s="40"/>
      <c r="CG63" s="2"/>
    </row>
    <row r="64" spans="1:85" x14ac:dyDescent="0.15">
      <c r="A64" s="40"/>
      <c r="B64" s="40"/>
      <c r="C64" s="40"/>
      <c r="D64" s="40"/>
      <c r="E64" s="113"/>
      <c r="F64" s="113"/>
      <c r="G64" s="113"/>
      <c r="H64" s="113"/>
      <c r="I64" s="113"/>
      <c r="J64" s="113"/>
      <c r="K64" s="113"/>
      <c r="L64" s="113"/>
      <c r="M64" s="113"/>
      <c r="N64" s="113"/>
      <c r="O64" s="113"/>
      <c r="P64" s="113"/>
      <c r="Q64" s="113"/>
      <c r="R64" s="113"/>
      <c r="S64" s="113"/>
      <c r="T64" s="113"/>
      <c r="U64" s="113"/>
      <c r="V64" s="113"/>
      <c r="W64" s="113"/>
      <c r="X64" s="113"/>
      <c r="Y64" s="113"/>
      <c r="Z64" s="113"/>
      <c r="AA64" s="113"/>
      <c r="AB64" s="113"/>
      <c r="AC64" s="113"/>
      <c r="AD64" s="113"/>
      <c r="AE64" s="113"/>
      <c r="AF64" s="113"/>
      <c r="AG64" s="113"/>
      <c r="AH64" s="113"/>
      <c r="AI64" s="113"/>
      <c r="AJ64" s="113"/>
      <c r="AK64" s="113"/>
      <c r="AL64" s="113"/>
      <c r="AM64" s="113"/>
      <c r="AN64" s="113"/>
      <c r="AO64" s="113"/>
      <c r="AP64" s="113"/>
      <c r="AQ64" s="113"/>
      <c r="AR64" s="113"/>
      <c r="AS64" s="113"/>
      <c r="AT64" s="113"/>
      <c r="AU64" s="113"/>
      <c r="AV64" s="113"/>
      <c r="AW64" s="113"/>
      <c r="AX64" s="113"/>
      <c r="AY64" s="113"/>
      <c r="AZ64" s="113"/>
      <c r="BA64" s="113"/>
      <c r="BB64" s="113"/>
      <c r="BC64" s="113"/>
      <c r="BD64" s="113"/>
      <c r="BE64" s="113"/>
      <c r="BF64" s="113"/>
      <c r="BG64" s="113"/>
      <c r="BH64" s="113"/>
      <c r="BI64" s="113"/>
      <c r="BJ64" s="113"/>
      <c r="BK64" s="113"/>
      <c r="BL64" s="113"/>
      <c r="BM64" s="113"/>
      <c r="BN64" s="113"/>
      <c r="BO64" s="113"/>
      <c r="BP64" s="113"/>
      <c r="BQ64" s="113"/>
      <c r="BR64" s="113"/>
      <c r="BS64" s="113"/>
      <c r="BT64" s="113"/>
      <c r="BU64" s="113"/>
      <c r="BV64" s="113"/>
      <c r="BW64" s="113"/>
      <c r="BX64" s="113"/>
      <c r="BY64" s="113"/>
      <c r="BZ64" s="66"/>
      <c r="CA64" s="66"/>
      <c r="CB64" s="66"/>
      <c r="CC64" s="66"/>
      <c r="CD64" s="66"/>
      <c r="CE64" s="40"/>
      <c r="CF64" s="40"/>
      <c r="CG64" s="2"/>
    </row>
    <row r="65" spans="1:93" x14ac:dyDescent="0.15">
      <c r="A65" s="40"/>
      <c r="B65" s="40"/>
      <c r="C65" s="40"/>
      <c r="D65" s="40"/>
      <c r="E65" s="113"/>
      <c r="F65" s="113"/>
      <c r="G65" s="113"/>
      <c r="H65" s="113"/>
      <c r="I65" s="113"/>
      <c r="J65" s="113"/>
      <c r="K65" s="113"/>
      <c r="L65" s="113"/>
      <c r="M65" s="113"/>
      <c r="N65" s="113"/>
      <c r="O65" s="113"/>
      <c r="P65" s="113"/>
      <c r="Q65" s="113"/>
      <c r="R65" s="113"/>
      <c r="S65" s="113"/>
      <c r="T65" s="113"/>
      <c r="U65" s="113"/>
      <c r="V65" s="113"/>
      <c r="W65" s="113"/>
      <c r="X65" s="113"/>
      <c r="Y65" s="113"/>
      <c r="Z65" s="113"/>
      <c r="AA65" s="113"/>
      <c r="AB65" s="113"/>
      <c r="AC65" s="113"/>
      <c r="AD65" s="113"/>
      <c r="AE65" s="113"/>
      <c r="AF65" s="113"/>
      <c r="AG65" s="113"/>
      <c r="AH65" s="113"/>
      <c r="AI65" s="113"/>
      <c r="AJ65" s="113"/>
      <c r="AK65" s="113"/>
      <c r="AL65" s="113"/>
      <c r="AM65" s="113"/>
      <c r="AN65" s="113"/>
      <c r="AO65" s="113"/>
      <c r="AP65" s="113"/>
      <c r="AQ65" s="113"/>
      <c r="AR65" s="113"/>
      <c r="AS65" s="113"/>
      <c r="AT65" s="113"/>
      <c r="AU65" s="113"/>
      <c r="AV65" s="113"/>
      <c r="AW65" s="113"/>
      <c r="AX65" s="113"/>
      <c r="AY65" s="113"/>
      <c r="AZ65" s="113"/>
      <c r="BA65" s="113"/>
      <c r="BB65" s="113"/>
      <c r="BC65" s="113"/>
      <c r="BD65" s="113"/>
      <c r="BE65" s="113"/>
      <c r="BF65" s="113"/>
      <c r="BG65" s="113"/>
      <c r="BH65" s="113"/>
      <c r="BI65" s="113"/>
      <c r="BJ65" s="113"/>
      <c r="BK65" s="113"/>
      <c r="BL65" s="113"/>
      <c r="BM65" s="113"/>
      <c r="BN65" s="113"/>
      <c r="BO65" s="113"/>
      <c r="BP65" s="113"/>
      <c r="BQ65" s="113"/>
      <c r="BR65" s="113"/>
      <c r="BS65" s="113"/>
      <c r="BT65" s="113"/>
      <c r="BU65" s="113"/>
      <c r="BV65" s="113"/>
      <c r="BW65" s="113"/>
      <c r="BX65" s="113"/>
      <c r="BY65" s="113"/>
      <c r="BZ65" s="66"/>
      <c r="CA65" s="66"/>
      <c r="CB65" s="66"/>
      <c r="CC65" s="66"/>
      <c r="CD65" s="66"/>
      <c r="CE65" s="40"/>
      <c r="CF65" s="40"/>
      <c r="CG65" s="2"/>
    </row>
    <row r="66" spans="1:93" x14ac:dyDescent="0.15">
      <c r="A66" s="40"/>
      <c r="B66" s="40"/>
      <c r="C66" s="40"/>
      <c r="D66" s="40"/>
      <c r="E66" s="113"/>
      <c r="F66" s="113"/>
      <c r="G66" s="113"/>
      <c r="H66" s="113"/>
      <c r="I66" s="113"/>
      <c r="J66" s="113"/>
      <c r="K66" s="113"/>
      <c r="L66" s="113"/>
      <c r="M66" s="113"/>
      <c r="N66" s="113"/>
      <c r="O66" s="113"/>
      <c r="P66" s="113"/>
      <c r="Q66" s="113"/>
      <c r="R66" s="113"/>
      <c r="S66" s="113"/>
      <c r="T66" s="113"/>
      <c r="U66" s="113"/>
      <c r="V66" s="113"/>
      <c r="W66" s="113"/>
      <c r="X66" s="113"/>
      <c r="Y66" s="113"/>
      <c r="Z66" s="113"/>
      <c r="AA66" s="113"/>
      <c r="AB66" s="113"/>
      <c r="AC66" s="113"/>
      <c r="AD66" s="113"/>
      <c r="AE66" s="113"/>
      <c r="AF66" s="113"/>
      <c r="AG66" s="113"/>
      <c r="AH66" s="113"/>
      <c r="AI66" s="113"/>
      <c r="AJ66" s="113"/>
      <c r="AK66" s="113"/>
      <c r="AL66" s="113"/>
      <c r="AM66" s="113"/>
      <c r="AN66" s="113"/>
      <c r="AO66" s="113"/>
      <c r="AP66" s="113"/>
      <c r="AQ66" s="113"/>
      <c r="AR66" s="113"/>
      <c r="AS66" s="113"/>
      <c r="AT66" s="113"/>
      <c r="AU66" s="113"/>
      <c r="AV66" s="113"/>
      <c r="AW66" s="113"/>
      <c r="AX66" s="113"/>
      <c r="AY66" s="113"/>
      <c r="AZ66" s="113"/>
      <c r="BA66" s="113"/>
      <c r="BB66" s="113"/>
      <c r="BC66" s="113"/>
      <c r="BD66" s="113"/>
      <c r="BE66" s="113"/>
      <c r="BF66" s="113"/>
      <c r="BG66" s="113"/>
      <c r="BH66" s="113"/>
      <c r="BI66" s="113"/>
      <c r="BJ66" s="113"/>
      <c r="BK66" s="113"/>
      <c r="BL66" s="113"/>
      <c r="BM66" s="113"/>
      <c r="BN66" s="113"/>
      <c r="BO66" s="113"/>
      <c r="BP66" s="113"/>
      <c r="BQ66" s="113"/>
      <c r="BR66" s="113"/>
      <c r="BS66" s="113"/>
      <c r="BT66" s="113"/>
      <c r="BU66" s="113"/>
      <c r="BV66" s="113"/>
      <c r="BW66" s="113"/>
      <c r="BX66" s="113"/>
      <c r="BY66" s="113"/>
      <c r="BZ66" s="67"/>
      <c r="CA66" s="67"/>
      <c r="CB66" s="67"/>
      <c r="CC66" s="67"/>
      <c r="CD66" s="67"/>
      <c r="CE66" s="40"/>
      <c r="CF66" s="40"/>
      <c r="CG66" s="2"/>
    </row>
    <row r="67" spans="1:93" x14ac:dyDescent="0.15">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c r="AF67" s="40"/>
      <c r="AG67" s="40"/>
      <c r="AH67" s="40"/>
      <c r="AI67" s="40"/>
      <c r="AJ67" s="40"/>
      <c r="AK67" s="40"/>
      <c r="AL67" s="40"/>
      <c r="AM67" s="40"/>
      <c r="AN67" s="40"/>
      <c r="AO67" s="40"/>
      <c r="AP67" s="40"/>
      <c r="AQ67" s="40"/>
      <c r="AR67" s="40"/>
      <c r="AS67" s="40"/>
      <c r="AT67" s="40"/>
      <c r="AU67" s="40"/>
      <c r="AV67" s="40"/>
      <c r="AW67" s="40"/>
      <c r="AX67" s="40"/>
      <c r="AY67" s="40"/>
      <c r="AZ67" s="40"/>
      <c r="BA67" s="40"/>
      <c r="BB67" s="40"/>
      <c r="BC67" s="40"/>
      <c r="BD67" s="40"/>
      <c r="BE67" s="40"/>
      <c r="BF67" s="40"/>
      <c r="BG67" s="40"/>
      <c r="BH67" s="40"/>
      <c r="BI67" s="40"/>
      <c r="BJ67" s="40"/>
      <c r="BK67" s="40"/>
      <c r="BL67" s="40"/>
      <c r="BM67" s="40"/>
      <c r="BN67" s="40"/>
      <c r="BO67" s="40"/>
      <c r="BP67" s="40"/>
      <c r="BQ67" s="40"/>
      <c r="BR67" s="40"/>
      <c r="BS67" s="40"/>
      <c r="BT67" s="40"/>
      <c r="BU67" s="40"/>
      <c r="BV67" s="40"/>
      <c r="BW67" s="40"/>
      <c r="BX67" s="40"/>
      <c r="BY67" s="40"/>
      <c r="BZ67" s="40"/>
      <c r="CA67" s="40"/>
      <c r="CB67" s="40"/>
      <c r="CC67" s="40"/>
      <c r="CD67" s="40"/>
      <c r="CE67" s="40"/>
      <c r="CF67" s="40"/>
      <c r="CG67" s="2"/>
    </row>
    <row r="69" spans="1:93" x14ac:dyDescent="0.15">
      <c r="CK69" s="107" t="s">
        <v>109</v>
      </c>
      <c r="CM69" s="32">
        <v>4</v>
      </c>
      <c r="CN69" s="236" t="s">
        <v>242</v>
      </c>
      <c r="CO69" s="32" t="b">
        <v>0</v>
      </c>
    </row>
    <row r="70" spans="1:93" x14ac:dyDescent="0.15">
      <c r="CN70" s="236" t="s">
        <v>243</v>
      </c>
    </row>
    <row r="71" spans="1:93" x14ac:dyDescent="0.15">
      <c r="CK71" s="33" t="s">
        <v>61</v>
      </c>
      <c r="CL71" t="s">
        <v>218</v>
      </c>
      <c r="CM71" s="32">
        <v>2</v>
      </c>
    </row>
    <row r="72" spans="1:93" x14ac:dyDescent="0.15">
      <c r="CK72" s="35" t="s">
        <v>62</v>
      </c>
    </row>
    <row r="74" spans="1:93" x14ac:dyDescent="0.15">
      <c r="CK74" s="33" t="s">
        <v>55</v>
      </c>
      <c r="CL74" t="s">
        <v>219</v>
      </c>
      <c r="CM74" s="32">
        <v>5</v>
      </c>
    </row>
    <row r="75" spans="1:93" x14ac:dyDescent="0.15">
      <c r="CK75" s="34" t="s">
        <v>56</v>
      </c>
      <c r="CL75" t="s">
        <v>58</v>
      </c>
      <c r="CM75" s="32">
        <v>5</v>
      </c>
    </row>
    <row r="76" spans="1:93" x14ac:dyDescent="0.15">
      <c r="CK76" s="34" t="s">
        <v>54</v>
      </c>
      <c r="CL76">
        <v>2</v>
      </c>
      <c r="CM76" s="32">
        <v>5</v>
      </c>
    </row>
    <row r="77" spans="1:93" x14ac:dyDescent="0.15">
      <c r="CK77" s="34" t="s">
        <v>57</v>
      </c>
      <c r="CL77">
        <v>3</v>
      </c>
      <c r="CM77" s="32">
        <v>5</v>
      </c>
    </row>
    <row r="78" spans="1:93" x14ac:dyDescent="0.15">
      <c r="CK78" s="35"/>
      <c r="CL78">
        <v>4</v>
      </c>
      <c r="CM78" s="32">
        <v>5</v>
      </c>
    </row>
    <row r="79" spans="1:93" x14ac:dyDescent="0.15">
      <c r="CM79" s="108"/>
    </row>
    <row r="81" spans="89:93" x14ac:dyDescent="0.15">
      <c r="CK81" s="36" t="s">
        <v>60</v>
      </c>
      <c r="CM81" s="32">
        <v>2</v>
      </c>
    </row>
    <row r="82" spans="89:93" x14ac:dyDescent="0.15">
      <c r="CK82" s="35"/>
    </row>
    <row r="83" spans="89:93" ht="13.5" customHeight="1" x14ac:dyDescent="0.15">
      <c r="CM83" s="77" t="s">
        <v>72</v>
      </c>
      <c r="CN83" s="77" t="s">
        <v>36</v>
      </c>
      <c r="CO83" s="109" t="s">
        <v>111</v>
      </c>
    </row>
    <row r="84" spans="89:93" ht="13.5" customHeight="1" x14ac:dyDescent="0.15">
      <c r="CK84" s="76" t="s">
        <v>72</v>
      </c>
      <c r="CM84" s="32" t="b">
        <v>0</v>
      </c>
      <c r="CN84" s="32" t="b">
        <v>0</v>
      </c>
      <c r="CO84" s="32" t="b">
        <v>0</v>
      </c>
    </row>
    <row r="85" spans="89:93" x14ac:dyDescent="0.15">
      <c r="CK85" s="34" t="s">
        <v>36</v>
      </c>
      <c r="CM85" s="32" t="b">
        <v>0</v>
      </c>
      <c r="CN85" s="32" t="b">
        <v>0</v>
      </c>
      <c r="CO85" s="32" t="b">
        <v>0</v>
      </c>
    </row>
    <row r="86" spans="89:93" x14ac:dyDescent="0.15">
      <c r="CK86" s="35"/>
      <c r="CM86" s="32" t="b">
        <v>0</v>
      </c>
      <c r="CN86" s="32" t="b">
        <v>0</v>
      </c>
      <c r="CO86" s="32" t="b">
        <v>0</v>
      </c>
    </row>
    <row r="87" spans="89:93" x14ac:dyDescent="0.15">
      <c r="CM87" s="32" t="b">
        <v>0</v>
      </c>
      <c r="CN87" s="32" t="b">
        <v>0</v>
      </c>
      <c r="CO87" s="32" t="b">
        <v>0</v>
      </c>
    </row>
    <row r="89" spans="89:93" x14ac:dyDescent="0.15">
      <c r="CK89" s="151" t="s">
        <v>137</v>
      </c>
      <c r="CM89" s="32" t="b">
        <v>0</v>
      </c>
    </row>
    <row r="90" spans="89:93" x14ac:dyDescent="0.15">
      <c r="CK90" s="37" t="s">
        <v>64</v>
      </c>
      <c r="CM90" s="33" t="b">
        <v>0</v>
      </c>
    </row>
    <row r="91" spans="89:93" x14ac:dyDescent="0.15">
      <c r="CK91" s="38" t="s">
        <v>142</v>
      </c>
      <c r="CM91" s="34" t="b">
        <v>0</v>
      </c>
    </row>
    <row r="92" spans="89:93" x14ac:dyDescent="0.15">
      <c r="CK92" s="39" t="s">
        <v>63</v>
      </c>
      <c r="CM92" s="35" t="b">
        <v>0</v>
      </c>
    </row>
    <row r="93" spans="89:93" x14ac:dyDescent="0.15">
      <c r="CK93" s="159"/>
      <c r="CL93" s="159"/>
      <c r="CM93" s="159"/>
      <c r="CN93" s="159"/>
    </row>
    <row r="94" spans="89:93" x14ac:dyDescent="0.15">
      <c r="CK94" s="159"/>
      <c r="CL94" s="159"/>
      <c r="CM94" s="159"/>
      <c r="CN94" s="159"/>
    </row>
    <row r="95" spans="89:93" x14ac:dyDescent="0.15">
      <c r="CK95" s="159"/>
      <c r="CL95" s="159"/>
      <c r="CM95" s="159"/>
      <c r="CN95" s="159"/>
    </row>
    <row r="96" spans="89:93" x14ac:dyDescent="0.15">
      <c r="CK96" s="159"/>
      <c r="CL96" s="159"/>
      <c r="CM96" s="159"/>
      <c r="CN96" s="159"/>
    </row>
    <row r="97" spans="89:92" x14ac:dyDescent="0.15">
      <c r="CK97" s="159"/>
      <c r="CL97" s="159"/>
      <c r="CM97" s="159"/>
      <c r="CN97" s="159"/>
    </row>
    <row r="98" spans="89:92" x14ac:dyDescent="0.15">
      <c r="CK98" s="159"/>
      <c r="CL98" s="159"/>
      <c r="CM98" s="159"/>
      <c r="CN98" s="159"/>
    </row>
    <row r="99" spans="89:92" x14ac:dyDescent="0.15">
      <c r="CK99" s="159"/>
      <c r="CL99" s="159"/>
      <c r="CM99" s="159"/>
      <c r="CN99" s="159"/>
    </row>
  </sheetData>
  <mergeCells count="425">
    <mergeCell ref="BL54:BQ54"/>
    <mergeCell ref="BR54:BV54"/>
    <mergeCell ref="BW54:BX54"/>
    <mergeCell ref="BY54:CB54"/>
    <mergeCell ref="CD54:CE54"/>
    <mergeCell ref="H55:U55"/>
    <mergeCell ref="V55:W56"/>
    <mergeCell ref="X55:Y56"/>
    <mergeCell ref="Z55:AA56"/>
    <mergeCell ref="AB55:AC56"/>
    <mergeCell ref="BV55:BV56"/>
    <mergeCell ref="BW55:BX55"/>
    <mergeCell ref="BY55:CB56"/>
    <mergeCell ref="CC55:CC56"/>
    <mergeCell ref="H56:S56"/>
    <mergeCell ref="T56:U56"/>
    <mergeCell ref="AX56:AY56"/>
    <mergeCell ref="BW56:BX56"/>
    <mergeCell ref="AZ55:AZ56"/>
    <mergeCell ref="BA55:BA56"/>
    <mergeCell ref="BB55:BC56"/>
    <mergeCell ref="BD55:BK56"/>
    <mergeCell ref="BL55:BQ56"/>
    <mergeCell ref="BR55:BU56"/>
    <mergeCell ref="B54:E56"/>
    <mergeCell ref="F54:U54"/>
    <mergeCell ref="V54:AS54"/>
    <mergeCell ref="AT54:AW54"/>
    <mergeCell ref="AX54:BC54"/>
    <mergeCell ref="BD54:BK54"/>
    <mergeCell ref="AD55:AE56"/>
    <mergeCell ref="AF55:AG56"/>
    <mergeCell ref="AH55:AI56"/>
    <mergeCell ref="AJ55:AK56"/>
    <mergeCell ref="AL55:AM56"/>
    <mergeCell ref="AN55:AO56"/>
    <mergeCell ref="AP55:AQ56"/>
    <mergeCell ref="AR55:AS56"/>
    <mergeCell ref="AT55:AW56"/>
    <mergeCell ref="AX55:AY55"/>
    <mergeCell ref="BD52:BM53"/>
    <mergeCell ref="BN52:BR53"/>
    <mergeCell ref="BS52:BW53"/>
    <mergeCell ref="BX52:BX53"/>
    <mergeCell ref="BY52:CB53"/>
    <mergeCell ref="H53:S53"/>
    <mergeCell ref="T53:U53"/>
    <mergeCell ref="AX53:AY53"/>
    <mergeCell ref="AR52:AS53"/>
    <mergeCell ref="AT52:AW53"/>
    <mergeCell ref="AX52:AY52"/>
    <mergeCell ref="AZ52:AZ53"/>
    <mergeCell ref="BA52:BA53"/>
    <mergeCell ref="BB52:BC53"/>
    <mergeCell ref="AF52:AG53"/>
    <mergeCell ref="AH52:AI53"/>
    <mergeCell ref="AJ52:AK53"/>
    <mergeCell ref="AL52:AM53"/>
    <mergeCell ref="AN52:AO53"/>
    <mergeCell ref="AP52:AQ53"/>
    <mergeCell ref="CD49:CE53"/>
    <mergeCell ref="F50:G51"/>
    <mergeCell ref="H50:U50"/>
    <mergeCell ref="V50:W51"/>
    <mergeCell ref="X50:Y51"/>
    <mergeCell ref="Z50:AA51"/>
    <mergeCell ref="AB50:AC51"/>
    <mergeCell ref="BB50:BC51"/>
    <mergeCell ref="BD50:BM51"/>
    <mergeCell ref="BN50:BR51"/>
    <mergeCell ref="BS50:BW51"/>
    <mergeCell ref="BX50:BX51"/>
    <mergeCell ref="BY50:CB51"/>
    <mergeCell ref="AP50:AQ51"/>
    <mergeCell ref="AR50:AS51"/>
    <mergeCell ref="AT50:AW51"/>
    <mergeCell ref="AX50:AY50"/>
    <mergeCell ref="AZ50:AZ51"/>
    <mergeCell ref="BA50:BA51"/>
    <mergeCell ref="H51:S51"/>
    <mergeCell ref="T51:U51"/>
    <mergeCell ref="AX51:AY51"/>
    <mergeCell ref="F52:G53"/>
    <mergeCell ref="H52:U52"/>
    <mergeCell ref="BG47:BL47"/>
    <mergeCell ref="BM47:BN47"/>
    <mergeCell ref="BO47:BV47"/>
    <mergeCell ref="BW47:CB47"/>
    <mergeCell ref="B49:E53"/>
    <mergeCell ref="F49:U49"/>
    <mergeCell ref="V49:AS49"/>
    <mergeCell ref="AT49:AW49"/>
    <mergeCell ref="AX49:BC49"/>
    <mergeCell ref="BD49:BM49"/>
    <mergeCell ref="BN49:BR49"/>
    <mergeCell ref="BS49:BX49"/>
    <mergeCell ref="BY49:CB49"/>
    <mergeCell ref="V52:W53"/>
    <mergeCell ref="X52:Y53"/>
    <mergeCell ref="Z52:AA53"/>
    <mergeCell ref="AB52:AC53"/>
    <mergeCell ref="AD52:AE53"/>
    <mergeCell ref="AD50:AE51"/>
    <mergeCell ref="AF50:AG51"/>
    <mergeCell ref="AH50:AI51"/>
    <mergeCell ref="AJ50:AK51"/>
    <mergeCell ref="AL50:AM51"/>
    <mergeCell ref="AN50:AO51"/>
    <mergeCell ref="BG44:BV44"/>
    <mergeCell ref="BW44:CB45"/>
    <mergeCell ref="BG45:BL45"/>
    <mergeCell ref="BM45:BN45"/>
    <mergeCell ref="BO45:BV45"/>
    <mergeCell ref="F46:T46"/>
    <mergeCell ref="U46:Z46"/>
    <mergeCell ref="AA46:AC46"/>
    <mergeCell ref="AD46:AE46"/>
    <mergeCell ref="AG46:AH46"/>
    <mergeCell ref="BG46:BL46"/>
    <mergeCell ref="BM46:BN46"/>
    <mergeCell ref="BO46:BV46"/>
    <mergeCell ref="BW46:CB46"/>
    <mergeCell ref="B44:B47"/>
    <mergeCell ref="C44:E47"/>
    <mergeCell ref="F44:T45"/>
    <mergeCell ref="U44:Z45"/>
    <mergeCell ref="AA44:AK45"/>
    <mergeCell ref="AL44:BF45"/>
    <mergeCell ref="AJ46:AK46"/>
    <mergeCell ref="AL46:BF46"/>
    <mergeCell ref="AL47:BF47"/>
    <mergeCell ref="F47:T47"/>
    <mergeCell ref="U47:Z47"/>
    <mergeCell ref="AA47:AC47"/>
    <mergeCell ref="AD47:AE47"/>
    <mergeCell ref="AG47:AH47"/>
    <mergeCell ref="AJ47:AK47"/>
    <mergeCell ref="U37:Z38"/>
    <mergeCell ref="AA37:AF38"/>
    <mergeCell ref="AG37:AM38"/>
    <mergeCell ref="AN37:AO38"/>
    <mergeCell ref="AP37:AT38"/>
    <mergeCell ref="AV38:BW40"/>
    <mergeCell ref="BX38:CB40"/>
    <mergeCell ref="M39:T40"/>
    <mergeCell ref="U39:Z40"/>
    <mergeCell ref="AA39:AF40"/>
    <mergeCell ref="AG39:AH40"/>
    <mergeCell ref="AI39:AI40"/>
    <mergeCell ref="AJ39:AK40"/>
    <mergeCell ref="AL39:AM40"/>
    <mergeCell ref="AN39:AO40"/>
    <mergeCell ref="AP39:AT40"/>
    <mergeCell ref="C36:C43"/>
    <mergeCell ref="D36:E43"/>
    <mergeCell ref="F36:G37"/>
    <mergeCell ref="AV36:BE37"/>
    <mergeCell ref="BF36:BW37"/>
    <mergeCell ref="M41:T41"/>
    <mergeCell ref="U41:Z41"/>
    <mergeCell ref="AA41:AF41"/>
    <mergeCell ref="AG41:AH41"/>
    <mergeCell ref="AJ41:AK41"/>
    <mergeCell ref="AL41:AM41"/>
    <mergeCell ref="AN41:AO41"/>
    <mergeCell ref="AP41:AT41"/>
    <mergeCell ref="AV41:CB43"/>
    <mergeCell ref="M42:T42"/>
    <mergeCell ref="U42:Z42"/>
    <mergeCell ref="AA42:AF42"/>
    <mergeCell ref="AG42:AH42"/>
    <mergeCell ref="AJ42:AK42"/>
    <mergeCell ref="AL42:AM42"/>
    <mergeCell ref="BX36:CB37"/>
    <mergeCell ref="H37:L37"/>
    <mergeCell ref="M37:P38"/>
    <mergeCell ref="Q37:T38"/>
    <mergeCell ref="BX32:CB35"/>
    <mergeCell ref="H33:U35"/>
    <mergeCell ref="V33:W35"/>
    <mergeCell ref="X34:AI35"/>
    <mergeCell ref="AJ34:AM35"/>
    <mergeCell ref="AN34:AO35"/>
    <mergeCell ref="AP34:AP35"/>
    <mergeCell ref="AL32:AM33"/>
    <mergeCell ref="AN32:AO33"/>
    <mergeCell ref="AP32:AQ33"/>
    <mergeCell ref="AR32:AS33"/>
    <mergeCell ref="AT32:AU33"/>
    <mergeCell ref="AX32:BB33"/>
    <mergeCell ref="BH35:BN35"/>
    <mergeCell ref="AQ34:AR35"/>
    <mergeCell ref="AS34:AS35"/>
    <mergeCell ref="AT34:AU35"/>
    <mergeCell ref="AV34:AV35"/>
    <mergeCell ref="AX34:BB35"/>
    <mergeCell ref="BG34:BG35"/>
    <mergeCell ref="BC32:BF35"/>
    <mergeCell ref="BH32:BN34"/>
    <mergeCell ref="BO32:BW35"/>
    <mergeCell ref="BH31:BN31"/>
    <mergeCell ref="F32:G35"/>
    <mergeCell ref="H32:W32"/>
    <mergeCell ref="X32:Y33"/>
    <mergeCell ref="Z32:AA33"/>
    <mergeCell ref="AB32:AC33"/>
    <mergeCell ref="AD32:AE33"/>
    <mergeCell ref="AF32:AG33"/>
    <mergeCell ref="AH32:AI33"/>
    <mergeCell ref="AJ32:AK33"/>
    <mergeCell ref="BX28:CB31"/>
    <mergeCell ref="D29:E29"/>
    <mergeCell ref="H29:U31"/>
    <mergeCell ref="V29:W31"/>
    <mergeCell ref="X30:AI31"/>
    <mergeCell ref="AJ30:AM31"/>
    <mergeCell ref="AN30:AO31"/>
    <mergeCell ref="AP30:AP31"/>
    <mergeCell ref="AQ30:AR31"/>
    <mergeCell ref="AS30:AS31"/>
    <mergeCell ref="AR28:AS29"/>
    <mergeCell ref="AT28:AU29"/>
    <mergeCell ref="AX28:BB29"/>
    <mergeCell ref="BC28:BF31"/>
    <mergeCell ref="BH28:BN30"/>
    <mergeCell ref="BO28:BW31"/>
    <mergeCell ref="AT30:AU31"/>
    <mergeCell ref="AV30:AV31"/>
    <mergeCell ref="AX30:BB31"/>
    <mergeCell ref="BG30:BG31"/>
    <mergeCell ref="AF28:AG29"/>
    <mergeCell ref="AH28:AI29"/>
    <mergeCell ref="AJ28:AK29"/>
    <mergeCell ref="AL28:AM29"/>
    <mergeCell ref="AN28:AO29"/>
    <mergeCell ref="AP28:AQ29"/>
    <mergeCell ref="F28:G31"/>
    <mergeCell ref="H28:W28"/>
    <mergeCell ref="X28:Y29"/>
    <mergeCell ref="Z28:AA29"/>
    <mergeCell ref="AB28:AC29"/>
    <mergeCell ref="AD28:AE29"/>
    <mergeCell ref="AQ26:AR27"/>
    <mergeCell ref="F24:G27"/>
    <mergeCell ref="H24:W24"/>
    <mergeCell ref="AB24:AC25"/>
    <mergeCell ref="AD24:AE25"/>
    <mergeCell ref="AF24:AG25"/>
    <mergeCell ref="H25:U27"/>
    <mergeCell ref="V25:W27"/>
    <mergeCell ref="BX24:CB27"/>
    <mergeCell ref="BH27:BN27"/>
    <mergeCell ref="AH24:AI25"/>
    <mergeCell ref="AJ24:AK25"/>
    <mergeCell ref="AL24:AM25"/>
    <mergeCell ref="AN24:AO25"/>
    <mergeCell ref="AP24:AQ25"/>
    <mergeCell ref="AR24:AS25"/>
    <mergeCell ref="AS26:AS27"/>
    <mergeCell ref="AT26:AU27"/>
    <mergeCell ref="AV26:AV27"/>
    <mergeCell ref="AX26:BB27"/>
    <mergeCell ref="BG26:BG27"/>
    <mergeCell ref="X26:AI27"/>
    <mergeCell ref="AJ26:AM27"/>
    <mergeCell ref="AN26:AO27"/>
    <mergeCell ref="AP26:AP27"/>
    <mergeCell ref="AT24:AU25"/>
    <mergeCell ref="AX24:BB25"/>
    <mergeCell ref="BC24:BF27"/>
    <mergeCell ref="X24:Y25"/>
    <mergeCell ref="Z24:AA25"/>
    <mergeCell ref="BH24:BN26"/>
    <mergeCell ref="BO24:BW27"/>
    <mergeCell ref="BO20:BW23"/>
    <mergeCell ref="AQ22:AR23"/>
    <mergeCell ref="AS22:AS23"/>
    <mergeCell ref="AT22:AU23"/>
    <mergeCell ref="AV22:AV23"/>
    <mergeCell ref="AF20:AG21"/>
    <mergeCell ref="AH20:AI21"/>
    <mergeCell ref="AJ20:AK21"/>
    <mergeCell ref="AL20:AM21"/>
    <mergeCell ref="AN20:AO21"/>
    <mergeCell ref="AP20:AQ21"/>
    <mergeCell ref="AX22:BB23"/>
    <mergeCell ref="BG22:BG23"/>
    <mergeCell ref="BH23:BN23"/>
    <mergeCell ref="AJ22:AM23"/>
    <mergeCell ref="AN22:AO23"/>
    <mergeCell ref="AP22:AP23"/>
    <mergeCell ref="AR20:AS21"/>
    <mergeCell ref="AT20:AU21"/>
    <mergeCell ref="AX20:BB21"/>
    <mergeCell ref="BC20:BF23"/>
    <mergeCell ref="BH20:BN22"/>
    <mergeCell ref="AB20:AC21"/>
    <mergeCell ref="AD20:AE21"/>
    <mergeCell ref="F17:U19"/>
    <mergeCell ref="V17:W19"/>
    <mergeCell ref="BH17:BN18"/>
    <mergeCell ref="X18:AI19"/>
    <mergeCell ref="AJ18:AM19"/>
    <mergeCell ref="AN18:AO19"/>
    <mergeCell ref="AP18:AP19"/>
    <mergeCell ref="AQ18:AR19"/>
    <mergeCell ref="AS18:AS19"/>
    <mergeCell ref="AT18:AU19"/>
    <mergeCell ref="AP16:AQ17"/>
    <mergeCell ref="AR16:AS17"/>
    <mergeCell ref="AT16:AU17"/>
    <mergeCell ref="AV16:BB19"/>
    <mergeCell ref="H21:U23"/>
    <mergeCell ref="V21:W23"/>
    <mergeCell ref="X22:AI23"/>
    <mergeCell ref="CF13:CF42"/>
    <mergeCell ref="BY14:CB15"/>
    <mergeCell ref="BO16:BW19"/>
    <mergeCell ref="BX16:CB19"/>
    <mergeCell ref="BX20:CB23"/>
    <mergeCell ref="BY9:BZ11"/>
    <mergeCell ref="CA7:CB9"/>
    <mergeCell ref="X15:AI15"/>
    <mergeCell ref="AJ15:AU15"/>
    <mergeCell ref="AV15:BB15"/>
    <mergeCell ref="BH15:BN15"/>
    <mergeCell ref="X16:Y17"/>
    <mergeCell ref="Z16:AA17"/>
    <mergeCell ref="AB16:AC17"/>
    <mergeCell ref="BC13:BG15"/>
    <mergeCell ref="BH13:BN14"/>
    <mergeCell ref="BC16:BF19"/>
    <mergeCell ref="BH16:BN16"/>
    <mergeCell ref="BG18:BG19"/>
    <mergeCell ref="AD16:AE17"/>
    <mergeCell ref="AF16:AG17"/>
    <mergeCell ref="AH16:AI17"/>
    <mergeCell ref="AJ16:AK17"/>
    <mergeCell ref="AL16:AM17"/>
    <mergeCell ref="B10:E11"/>
    <mergeCell ref="AZ10:BS11"/>
    <mergeCell ref="CC10:CE12"/>
    <mergeCell ref="B12:CB12"/>
    <mergeCell ref="B13:B43"/>
    <mergeCell ref="C13:E15"/>
    <mergeCell ref="H13:U15"/>
    <mergeCell ref="AC13:AP14"/>
    <mergeCell ref="AV13:BB14"/>
    <mergeCell ref="BO13:BW15"/>
    <mergeCell ref="BX13:CB13"/>
    <mergeCell ref="CD13:CE43"/>
    <mergeCell ref="C16:C19"/>
    <mergeCell ref="D16:E18"/>
    <mergeCell ref="F16:W16"/>
    <mergeCell ref="AN16:AO17"/>
    <mergeCell ref="D19:E19"/>
    <mergeCell ref="BH19:BN19"/>
    <mergeCell ref="C20:C35"/>
    <mergeCell ref="D20:E28"/>
    <mergeCell ref="F20:G23"/>
    <mergeCell ref="H20:W20"/>
    <mergeCell ref="X20:Y21"/>
    <mergeCell ref="Z20:AA21"/>
    <mergeCell ref="B8:E9"/>
    <mergeCell ref="CD8:CD9"/>
    <mergeCell ref="F9:Q11"/>
    <mergeCell ref="R9:AQ11"/>
    <mergeCell ref="AR9:AY11"/>
    <mergeCell ref="AZ9:BD9"/>
    <mergeCell ref="BE9:BH9"/>
    <mergeCell ref="BT9:BV11"/>
    <mergeCell ref="BW9:BX11"/>
    <mergeCell ref="AF7:AG8"/>
    <mergeCell ref="AH7:AI8"/>
    <mergeCell ref="AJ7:AK8"/>
    <mergeCell ref="AL7:AM8"/>
    <mergeCell ref="AN7:AO8"/>
    <mergeCell ref="AP7:AQ8"/>
    <mergeCell ref="BL6:BL8"/>
    <mergeCell ref="BM6:BO8"/>
    <mergeCell ref="BP6:BZ8"/>
    <mergeCell ref="R7:S8"/>
    <mergeCell ref="T7:U8"/>
    <mergeCell ref="V7:W8"/>
    <mergeCell ref="X7:Y8"/>
    <mergeCell ref="Z7:AA8"/>
    <mergeCell ref="AB7:AC8"/>
    <mergeCell ref="AD7:AE8"/>
    <mergeCell ref="BF6:BF8"/>
    <mergeCell ref="BG6:BG8"/>
    <mergeCell ref="BH6:BH8"/>
    <mergeCell ref="BI6:BI8"/>
    <mergeCell ref="BJ6:BJ8"/>
    <mergeCell ref="BK6:BK8"/>
    <mergeCell ref="CD5:CE7"/>
    <mergeCell ref="E6:E7"/>
    <mergeCell ref="F6:Q8"/>
    <mergeCell ref="R6:AQ6"/>
    <mergeCell ref="AR6:AY8"/>
    <mergeCell ref="AZ6:AZ8"/>
    <mergeCell ref="BA6:BA8"/>
    <mergeCell ref="BB6:BC8"/>
    <mergeCell ref="BD6:BD8"/>
    <mergeCell ref="BE6:BE8"/>
    <mergeCell ref="CA3:CB5"/>
    <mergeCell ref="B5:E5"/>
    <mergeCell ref="AR5:AY5"/>
    <mergeCell ref="AZ5:BJ5"/>
    <mergeCell ref="BM5:BO5"/>
    <mergeCell ref="BP5:BZ5"/>
    <mergeCell ref="BR3:BS4"/>
    <mergeCell ref="BT3:BT4"/>
    <mergeCell ref="BU3:BV4"/>
    <mergeCell ref="BW3:BW4"/>
    <mergeCell ref="BX3:BY4"/>
    <mergeCell ref="BZ3:BZ4"/>
    <mergeCell ref="R2:BP2"/>
    <mergeCell ref="B3:E4"/>
    <mergeCell ref="F3:Q5"/>
    <mergeCell ref="R3:AO5"/>
    <mergeCell ref="AP3:AQ5"/>
    <mergeCell ref="AR3:AY4"/>
    <mergeCell ref="AZ3:BL4"/>
    <mergeCell ref="BM3:BO4"/>
    <mergeCell ref="BP3:BQ4"/>
  </mergeCells>
  <phoneticPr fontId="21"/>
  <dataValidations count="1">
    <dataValidation type="list" allowBlank="1" showInputMessage="1" showErrorMessage="1" sqref="U39:AH41 AA42:AH42" xr:uid="{00000000-0002-0000-1500-000000000000}">
      <formula1>"　,✓"</formula1>
    </dataValidation>
  </dataValidations>
  <printOptions horizontalCentered="1" verticalCentered="1"/>
  <pageMargins left="0" right="0" top="0" bottom="0" header="0" footer="0"/>
  <pageSetup paperSize="9" scale="94" orientation="landscape" blackAndWhite="1" verticalDpi="360"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3139585" r:id="rId4" name="Drop Down 1">
              <controlPr defaultSize="0" print="0" autoLine="0" autoPict="0">
                <anchor moveWithCells="1">
                  <from>
                    <xdr:col>29</xdr:col>
                    <xdr:colOff>38100</xdr:colOff>
                    <xdr:row>17</xdr:row>
                    <xdr:rowOff>9525</xdr:rowOff>
                  </from>
                  <to>
                    <xdr:col>35</xdr:col>
                    <xdr:colOff>9525</xdr:colOff>
                    <xdr:row>18</xdr:row>
                    <xdr:rowOff>142875</xdr:rowOff>
                  </to>
                </anchor>
              </controlPr>
            </control>
          </mc:Choice>
        </mc:AlternateContent>
        <mc:AlternateContent xmlns:mc="http://schemas.openxmlformats.org/markup-compatibility/2006">
          <mc:Choice Requires="x14">
            <control shapeId="3139586" r:id="rId5" name="Drop Down 2">
              <controlPr defaultSize="0" print="0" autoLine="0" autoPict="0">
                <anchor moveWithCells="1">
                  <from>
                    <xdr:col>29</xdr:col>
                    <xdr:colOff>19050</xdr:colOff>
                    <xdr:row>21</xdr:row>
                    <xdr:rowOff>19050</xdr:rowOff>
                  </from>
                  <to>
                    <xdr:col>35</xdr:col>
                    <xdr:colOff>0</xdr:colOff>
                    <xdr:row>22</xdr:row>
                    <xdr:rowOff>104775</xdr:rowOff>
                  </to>
                </anchor>
              </controlPr>
            </control>
          </mc:Choice>
        </mc:AlternateContent>
        <mc:AlternateContent xmlns:mc="http://schemas.openxmlformats.org/markup-compatibility/2006">
          <mc:Choice Requires="x14">
            <control shapeId="3139587" r:id="rId6" name="Drop Down 3">
              <controlPr defaultSize="0" print="0" autoLine="0" autoPict="0">
                <anchor moveWithCells="1">
                  <from>
                    <xdr:col>29</xdr:col>
                    <xdr:colOff>28575</xdr:colOff>
                    <xdr:row>29</xdr:row>
                    <xdr:rowOff>19050</xdr:rowOff>
                  </from>
                  <to>
                    <xdr:col>35</xdr:col>
                    <xdr:colOff>9525</xdr:colOff>
                    <xdr:row>30</xdr:row>
                    <xdr:rowOff>104775</xdr:rowOff>
                  </to>
                </anchor>
              </controlPr>
            </control>
          </mc:Choice>
        </mc:AlternateContent>
        <mc:AlternateContent xmlns:mc="http://schemas.openxmlformats.org/markup-compatibility/2006">
          <mc:Choice Requires="x14">
            <control shapeId="3139588" r:id="rId7" name="Drop Down 4">
              <controlPr defaultSize="0" print="0" autoLine="0" autoPict="0">
                <anchor moveWithCells="1">
                  <from>
                    <xdr:col>29</xdr:col>
                    <xdr:colOff>38100</xdr:colOff>
                    <xdr:row>33</xdr:row>
                    <xdr:rowOff>19050</xdr:rowOff>
                  </from>
                  <to>
                    <xdr:col>35</xdr:col>
                    <xdr:colOff>19050</xdr:colOff>
                    <xdr:row>34</xdr:row>
                    <xdr:rowOff>104775</xdr:rowOff>
                  </to>
                </anchor>
              </controlPr>
            </control>
          </mc:Choice>
        </mc:AlternateContent>
        <mc:AlternateContent xmlns:mc="http://schemas.openxmlformats.org/markup-compatibility/2006">
          <mc:Choice Requires="x14">
            <control shapeId="3139589" r:id="rId8" name="Check Box 5">
              <controlPr defaultSize="0" print="0" autoFill="0" autoLine="0" autoPict="0">
                <anchor moveWithCells="1" sizeWithCells="1">
                  <from>
                    <xdr:col>38</xdr:col>
                    <xdr:colOff>76200</xdr:colOff>
                    <xdr:row>36</xdr:row>
                    <xdr:rowOff>19050</xdr:rowOff>
                  </from>
                  <to>
                    <xdr:col>41</xdr:col>
                    <xdr:colOff>19050</xdr:colOff>
                    <xdr:row>38</xdr:row>
                    <xdr:rowOff>0</xdr:rowOff>
                  </to>
                </anchor>
              </controlPr>
            </control>
          </mc:Choice>
        </mc:AlternateContent>
        <mc:AlternateContent xmlns:mc="http://schemas.openxmlformats.org/markup-compatibility/2006">
          <mc:Choice Requires="x14">
            <control shapeId="3139590" r:id="rId9" name="Check Box 6">
              <controlPr defaultSize="0" print="0" autoFill="0" autoLine="0" autoPict="0">
                <anchor moveWithCells="1" sizeWithCells="1">
                  <from>
                    <xdr:col>38</xdr:col>
                    <xdr:colOff>76200</xdr:colOff>
                    <xdr:row>38</xdr:row>
                    <xdr:rowOff>19050</xdr:rowOff>
                  </from>
                  <to>
                    <xdr:col>41</xdr:col>
                    <xdr:colOff>19050</xdr:colOff>
                    <xdr:row>39</xdr:row>
                    <xdr:rowOff>104775</xdr:rowOff>
                  </to>
                </anchor>
              </controlPr>
            </control>
          </mc:Choice>
        </mc:AlternateContent>
        <mc:AlternateContent xmlns:mc="http://schemas.openxmlformats.org/markup-compatibility/2006">
          <mc:Choice Requires="x14">
            <control shapeId="3139591" r:id="rId10" name="Check Box 7">
              <controlPr defaultSize="0" print="0" autoFill="0" autoLine="0" autoPict="0">
                <anchor moveWithCells="1" sizeWithCells="1">
                  <from>
                    <xdr:col>38</xdr:col>
                    <xdr:colOff>76200</xdr:colOff>
                    <xdr:row>40</xdr:row>
                    <xdr:rowOff>19050</xdr:rowOff>
                  </from>
                  <to>
                    <xdr:col>41</xdr:col>
                    <xdr:colOff>19050</xdr:colOff>
                    <xdr:row>40</xdr:row>
                    <xdr:rowOff>200025</xdr:rowOff>
                  </to>
                </anchor>
              </controlPr>
            </control>
          </mc:Choice>
        </mc:AlternateContent>
        <mc:AlternateContent xmlns:mc="http://schemas.openxmlformats.org/markup-compatibility/2006">
          <mc:Choice Requires="x14">
            <control shapeId="3139592" r:id="rId11" name="Drop Down 8">
              <controlPr defaultSize="0" print="0" autoLine="0" autoPict="0">
                <anchor moveWithCells="1">
                  <from>
                    <xdr:col>29</xdr:col>
                    <xdr:colOff>19050</xdr:colOff>
                    <xdr:row>25</xdr:row>
                    <xdr:rowOff>19050</xdr:rowOff>
                  </from>
                  <to>
                    <xdr:col>35</xdr:col>
                    <xdr:colOff>0</xdr:colOff>
                    <xdr:row>26</xdr:row>
                    <xdr:rowOff>104775</xdr:rowOff>
                  </to>
                </anchor>
              </controlPr>
            </control>
          </mc:Choice>
        </mc:AlternateContent>
        <mc:AlternateContent xmlns:mc="http://schemas.openxmlformats.org/markup-compatibility/2006">
          <mc:Choice Requires="x14">
            <control shapeId="3139593" r:id="rId12" name="List Box 9">
              <controlPr defaultSize="0" print="0" autoLine="0" autoPict="0">
                <anchor moveWithCells="1">
                  <from>
                    <xdr:col>75</xdr:col>
                    <xdr:colOff>76200</xdr:colOff>
                    <xdr:row>5</xdr:row>
                    <xdr:rowOff>47625</xdr:rowOff>
                  </from>
                  <to>
                    <xdr:col>77</xdr:col>
                    <xdr:colOff>180975</xdr:colOff>
                    <xdr:row>8</xdr:row>
                    <xdr:rowOff>0</xdr:rowOff>
                  </to>
                </anchor>
              </controlPr>
            </control>
          </mc:Choice>
        </mc:AlternateContent>
        <mc:AlternateContent xmlns:mc="http://schemas.openxmlformats.org/markup-compatibility/2006">
          <mc:Choice Requires="x14">
            <control shapeId="3139594" r:id="rId13" name="Check Box 10">
              <controlPr defaultSize="0" print="0" autoFill="0" autoLine="0" autoPict="0">
                <anchor moveWithCells="1">
                  <from>
                    <xdr:col>4</xdr:col>
                    <xdr:colOff>523875</xdr:colOff>
                    <xdr:row>34</xdr:row>
                    <xdr:rowOff>123825</xdr:rowOff>
                  </from>
                  <to>
                    <xdr:col>7</xdr:col>
                    <xdr:colOff>19050</xdr:colOff>
                    <xdr:row>37</xdr:row>
                    <xdr:rowOff>38100</xdr:rowOff>
                  </to>
                </anchor>
              </controlPr>
            </control>
          </mc:Choice>
        </mc:AlternateContent>
        <mc:AlternateContent xmlns:mc="http://schemas.openxmlformats.org/markup-compatibility/2006">
          <mc:Choice Requires="x14">
            <control shapeId="3139595" r:id="rId14" name="Drop Down 11">
              <controlPr defaultSize="0" print="0" autoLine="0" autoPict="0">
                <anchor moveWithCells="1">
                  <from>
                    <xdr:col>66</xdr:col>
                    <xdr:colOff>0</xdr:colOff>
                    <xdr:row>1</xdr:row>
                    <xdr:rowOff>314325</xdr:rowOff>
                  </from>
                  <to>
                    <xdr:col>69</xdr:col>
                    <xdr:colOff>9525</xdr:colOff>
                    <xdr:row>4</xdr:row>
                    <xdr:rowOff>0</xdr:rowOff>
                  </to>
                </anchor>
              </controlPr>
            </control>
          </mc:Choice>
        </mc:AlternateContent>
        <mc:AlternateContent xmlns:mc="http://schemas.openxmlformats.org/markup-compatibility/2006">
          <mc:Choice Requires="x14">
            <control shapeId="3139596" r:id="rId15" name="Check Box 12">
              <controlPr defaultSize="0" print="0" autoFill="0" autoLine="0" autoPict="0">
                <anchor moveWithCells="1" sizeWithCells="1">
                  <from>
                    <xdr:col>46</xdr:col>
                    <xdr:colOff>76200</xdr:colOff>
                    <xdr:row>18</xdr:row>
                    <xdr:rowOff>104775</xdr:rowOff>
                  </from>
                  <to>
                    <xdr:col>49</xdr:col>
                    <xdr:colOff>57150</xdr:colOff>
                    <xdr:row>20</xdr:row>
                    <xdr:rowOff>47625</xdr:rowOff>
                  </to>
                </anchor>
              </controlPr>
            </control>
          </mc:Choice>
        </mc:AlternateContent>
        <mc:AlternateContent xmlns:mc="http://schemas.openxmlformats.org/markup-compatibility/2006">
          <mc:Choice Requires="x14">
            <control shapeId="3139597" r:id="rId16" name="Check Box 13">
              <controlPr defaultSize="0" print="0" autoFill="0" autoLine="0" autoPict="0">
                <anchor moveWithCells="1" sizeWithCells="1">
                  <from>
                    <xdr:col>46</xdr:col>
                    <xdr:colOff>76200</xdr:colOff>
                    <xdr:row>22</xdr:row>
                    <xdr:rowOff>95250</xdr:rowOff>
                  </from>
                  <to>
                    <xdr:col>49</xdr:col>
                    <xdr:colOff>57150</xdr:colOff>
                    <xdr:row>24</xdr:row>
                    <xdr:rowOff>47625</xdr:rowOff>
                  </to>
                </anchor>
              </controlPr>
            </control>
          </mc:Choice>
        </mc:AlternateContent>
        <mc:AlternateContent xmlns:mc="http://schemas.openxmlformats.org/markup-compatibility/2006">
          <mc:Choice Requires="x14">
            <control shapeId="3139598" r:id="rId17" name="Check Box 14">
              <controlPr defaultSize="0" print="0" autoFill="0" autoLine="0" autoPict="0">
                <anchor moveWithCells="1" sizeWithCells="1">
                  <from>
                    <xdr:col>46</xdr:col>
                    <xdr:colOff>76200</xdr:colOff>
                    <xdr:row>26</xdr:row>
                    <xdr:rowOff>104775</xdr:rowOff>
                  </from>
                  <to>
                    <xdr:col>49</xdr:col>
                    <xdr:colOff>57150</xdr:colOff>
                    <xdr:row>28</xdr:row>
                    <xdr:rowOff>47625</xdr:rowOff>
                  </to>
                </anchor>
              </controlPr>
            </control>
          </mc:Choice>
        </mc:AlternateContent>
        <mc:AlternateContent xmlns:mc="http://schemas.openxmlformats.org/markup-compatibility/2006">
          <mc:Choice Requires="x14">
            <control shapeId="3139599" r:id="rId18" name="Check Box 15">
              <controlPr defaultSize="0" print="0" autoFill="0" autoLine="0" autoPict="0">
                <anchor moveWithCells="1" sizeWithCells="1">
                  <from>
                    <xdr:col>46</xdr:col>
                    <xdr:colOff>76200</xdr:colOff>
                    <xdr:row>30</xdr:row>
                    <xdr:rowOff>104775</xdr:rowOff>
                  </from>
                  <to>
                    <xdr:col>49</xdr:col>
                    <xdr:colOff>57150</xdr:colOff>
                    <xdr:row>32</xdr:row>
                    <xdr:rowOff>38100</xdr:rowOff>
                  </to>
                </anchor>
              </controlPr>
            </control>
          </mc:Choice>
        </mc:AlternateContent>
        <mc:AlternateContent xmlns:mc="http://schemas.openxmlformats.org/markup-compatibility/2006">
          <mc:Choice Requires="x14">
            <control shapeId="3139600" r:id="rId19" name="Check Box 16">
              <controlPr defaultSize="0" print="0" autoFill="0" autoLine="0" autoPict="0">
                <anchor moveWithCells="1" sizeWithCells="1">
                  <from>
                    <xdr:col>46</xdr:col>
                    <xdr:colOff>76200</xdr:colOff>
                    <xdr:row>19</xdr:row>
                    <xdr:rowOff>85725</xdr:rowOff>
                  </from>
                  <to>
                    <xdr:col>49</xdr:col>
                    <xdr:colOff>57150</xdr:colOff>
                    <xdr:row>21</xdr:row>
                    <xdr:rowOff>38100</xdr:rowOff>
                  </to>
                </anchor>
              </controlPr>
            </control>
          </mc:Choice>
        </mc:AlternateContent>
        <mc:AlternateContent xmlns:mc="http://schemas.openxmlformats.org/markup-compatibility/2006">
          <mc:Choice Requires="x14">
            <control shapeId="3139601" r:id="rId20" name="Check Box 17">
              <controlPr defaultSize="0" print="0" autoFill="0" autoLine="0" autoPict="0">
                <anchor moveWithCells="1" sizeWithCells="1">
                  <from>
                    <xdr:col>46</xdr:col>
                    <xdr:colOff>76200</xdr:colOff>
                    <xdr:row>23</xdr:row>
                    <xdr:rowOff>85725</xdr:rowOff>
                  </from>
                  <to>
                    <xdr:col>49</xdr:col>
                    <xdr:colOff>57150</xdr:colOff>
                    <xdr:row>25</xdr:row>
                    <xdr:rowOff>38100</xdr:rowOff>
                  </to>
                </anchor>
              </controlPr>
            </control>
          </mc:Choice>
        </mc:AlternateContent>
        <mc:AlternateContent xmlns:mc="http://schemas.openxmlformats.org/markup-compatibility/2006">
          <mc:Choice Requires="x14">
            <control shapeId="3139602" r:id="rId21" name="Check Box 18">
              <controlPr defaultSize="0" print="0" autoFill="0" autoLine="0" autoPict="0">
                <anchor moveWithCells="1" sizeWithCells="1">
                  <from>
                    <xdr:col>46</xdr:col>
                    <xdr:colOff>76200</xdr:colOff>
                    <xdr:row>27</xdr:row>
                    <xdr:rowOff>95250</xdr:rowOff>
                  </from>
                  <to>
                    <xdr:col>49</xdr:col>
                    <xdr:colOff>57150</xdr:colOff>
                    <xdr:row>29</xdr:row>
                    <xdr:rowOff>38100</xdr:rowOff>
                  </to>
                </anchor>
              </controlPr>
            </control>
          </mc:Choice>
        </mc:AlternateContent>
        <mc:AlternateContent xmlns:mc="http://schemas.openxmlformats.org/markup-compatibility/2006">
          <mc:Choice Requires="x14">
            <control shapeId="3139603" r:id="rId22" name="Check Box 19">
              <controlPr defaultSize="0" print="0" autoFill="0" autoLine="0" autoPict="0">
                <anchor moveWithCells="1" sizeWithCells="1">
                  <from>
                    <xdr:col>46</xdr:col>
                    <xdr:colOff>76200</xdr:colOff>
                    <xdr:row>31</xdr:row>
                    <xdr:rowOff>95250</xdr:rowOff>
                  </from>
                  <to>
                    <xdr:col>49</xdr:col>
                    <xdr:colOff>57150</xdr:colOff>
                    <xdr:row>33</xdr:row>
                    <xdr:rowOff>38100</xdr:rowOff>
                  </to>
                </anchor>
              </controlPr>
            </control>
          </mc:Choice>
        </mc:AlternateContent>
        <mc:AlternateContent xmlns:mc="http://schemas.openxmlformats.org/markup-compatibility/2006">
          <mc:Choice Requires="x14">
            <control shapeId="3139604" r:id="rId23" name="Check Box 20">
              <controlPr defaultSize="0" print="0" autoFill="0" autoLine="0" autoPict="0">
                <anchor moveWithCells="1" sizeWithCells="1">
                  <from>
                    <xdr:col>46</xdr:col>
                    <xdr:colOff>76200</xdr:colOff>
                    <xdr:row>21</xdr:row>
                    <xdr:rowOff>19050</xdr:rowOff>
                  </from>
                  <to>
                    <xdr:col>49</xdr:col>
                    <xdr:colOff>57150</xdr:colOff>
                    <xdr:row>22</xdr:row>
                    <xdr:rowOff>114300</xdr:rowOff>
                  </to>
                </anchor>
              </controlPr>
            </control>
          </mc:Choice>
        </mc:AlternateContent>
        <mc:AlternateContent xmlns:mc="http://schemas.openxmlformats.org/markup-compatibility/2006">
          <mc:Choice Requires="x14">
            <control shapeId="3139605" r:id="rId24" name="Check Box 21">
              <controlPr defaultSize="0" print="0" autoFill="0" autoLine="0" autoPict="0">
                <anchor moveWithCells="1" sizeWithCells="1">
                  <from>
                    <xdr:col>46</xdr:col>
                    <xdr:colOff>76200</xdr:colOff>
                    <xdr:row>25</xdr:row>
                    <xdr:rowOff>19050</xdr:rowOff>
                  </from>
                  <to>
                    <xdr:col>49</xdr:col>
                    <xdr:colOff>57150</xdr:colOff>
                    <xdr:row>26</xdr:row>
                    <xdr:rowOff>114300</xdr:rowOff>
                  </to>
                </anchor>
              </controlPr>
            </control>
          </mc:Choice>
        </mc:AlternateContent>
        <mc:AlternateContent xmlns:mc="http://schemas.openxmlformats.org/markup-compatibility/2006">
          <mc:Choice Requires="x14">
            <control shapeId="3139606" r:id="rId25" name="Check Box 22">
              <controlPr defaultSize="0" print="0" autoFill="0" autoLine="0" autoPict="0">
                <anchor moveWithCells="1" sizeWithCells="1">
                  <from>
                    <xdr:col>46</xdr:col>
                    <xdr:colOff>76200</xdr:colOff>
                    <xdr:row>29</xdr:row>
                    <xdr:rowOff>19050</xdr:rowOff>
                  </from>
                  <to>
                    <xdr:col>49</xdr:col>
                    <xdr:colOff>38100</xdr:colOff>
                    <xdr:row>30</xdr:row>
                    <xdr:rowOff>123825</xdr:rowOff>
                  </to>
                </anchor>
              </controlPr>
            </control>
          </mc:Choice>
        </mc:AlternateContent>
        <mc:AlternateContent xmlns:mc="http://schemas.openxmlformats.org/markup-compatibility/2006">
          <mc:Choice Requires="x14">
            <control shapeId="3139607" r:id="rId26" name="Check Box 23">
              <controlPr defaultSize="0" print="0" autoFill="0" autoLine="0" autoPict="0">
                <anchor moveWithCells="1" sizeWithCells="1">
                  <from>
                    <xdr:col>46</xdr:col>
                    <xdr:colOff>76200</xdr:colOff>
                    <xdr:row>33</xdr:row>
                    <xdr:rowOff>28575</xdr:rowOff>
                  </from>
                  <to>
                    <xdr:col>49</xdr:col>
                    <xdr:colOff>57150</xdr:colOff>
                    <xdr:row>34</xdr:row>
                    <xdr:rowOff>123825</xdr:rowOff>
                  </to>
                </anchor>
              </controlPr>
            </control>
          </mc:Choice>
        </mc:AlternateContent>
        <mc:AlternateContent xmlns:mc="http://schemas.openxmlformats.org/markup-compatibility/2006">
          <mc:Choice Requires="x14">
            <control shapeId="3139608" r:id="rId27" name="Check Box 24">
              <controlPr defaultSize="0" print="0" autoFill="0" autoLine="0" autoPict="0">
                <anchor moveWithCells="1">
                  <from>
                    <xdr:col>81</xdr:col>
                    <xdr:colOff>171450</xdr:colOff>
                    <xdr:row>6</xdr:row>
                    <xdr:rowOff>142875</xdr:rowOff>
                  </from>
                  <to>
                    <xdr:col>81</xdr:col>
                    <xdr:colOff>428625</xdr:colOff>
                    <xdr:row>9</xdr:row>
                    <xdr:rowOff>0</xdr:rowOff>
                  </to>
                </anchor>
              </controlPr>
            </control>
          </mc:Choice>
        </mc:AlternateContent>
      </controls>
    </mc:Choice>
  </mc:AlternateContent>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4"/>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
        <v>226</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t="s">
        <v>166</v>
      </c>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v>61</v>
      </c>
      <c r="CS6" s="793" t="s">
        <v>2</v>
      </c>
      <c r="CT6" s="795">
        <v>1</v>
      </c>
      <c r="CU6" s="793" t="s">
        <v>23</v>
      </c>
      <c r="CV6" s="795">
        <v>10</v>
      </c>
      <c r="CW6" s="794" t="s">
        <v>97</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t="s">
        <v>167</v>
      </c>
      <c r="BM7" s="856"/>
      <c r="BN7" s="856"/>
      <c r="BO7" s="856"/>
      <c r="BP7" s="856"/>
      <c r="BQ7" s="856"/>
      <c r="BR7" s="856"/>
      <c r="BS7" s="856"/>
      <c r="BT7" s="856"/>
      <c r="BU7" s="856"/>
      <c r="BV7" s="856"/>
      <c r="BW7" s="856"/>
      <c r="BX7" s="856"/>
      <c r="BY7" s="856"/>
      <c r="BZ7" s="856"/>
      <c r="CA7" s="856"/>
      <c r="CB7" s="856"/>
      <c r="CC7" s="856"/>
      <c r="CD7" s="856"/>
      <c r="CE7" s="856"/>
      <c r="CF7" s="856"/>
      <c r="CG7" s="856"/>
      <c r="CH7" s="808">
        <v>210987654321</v>
      </c>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t="s">
        <v>167</v>
      </c>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2</v>
      </c>
      <c r="BM9" s="836"/>
      <c r="BN9" s="836" t="str">
        <f>IF(CH7&lt;=0,"",IF((LEN(CH7)-10&lt;=0),"0",MID(CH7,LEN(CH7)-10,1)))</f>
        <v>1</v>
      </c>
      <c r="BO9" s="836"/>
      <c r="BP9" s="805" t="str">
        <f>IF(CH7&lt;=0,"",IF((LEN(CH7)-9&lt;=0),"0",MID(CH7,LEN(CH7)-9,1)))</f>
        <v>0</v>
      </c>
      <c r="BQ9" s="805"/>
      <c r="BR9" s="805" t="str">
        <f>IF(CH7&lt;=0,"",IF((LEN(CH7)-8&lt;=0),"0",MID(CH7,LEN(CH7)-8,1)))</f>
        <v>9</v>
      </c>
      <c r="BS9" s="805"/>
      <c r="BT9" s="805" t="str">
        <f>IF(CH7&lt;=0,"",IF((LEN(CH7)-7&lt;=0),"0",MID(CH7,LEN(CH7)-7,1)))</f>
        <v>8</v>
      </c>
      <c r="BU9" s="805"/>
      <c r="BV9" s="805" t="str">
        <f>IF(CH7&lt;=0,"",IF((LEN(CH7)-6&lt;=0),"0",MID(CH7,LEN(CH7)-6,1)))</f>
        <v>7</v>
      </c>
      <c r="BW9" s="805"/>
      <c r="BX9" s="805" t="str">
        <f>IF(CH7&lt;=0,"",IF((LEN(CH7)-5&lt;=0),"0",MID(CH7,LEN(CH7)-5,1)))</f>
        <v>6</v>
      </c>
      <c r="BY9" s="805"/>
      <c r="BZ9" s="805" t="str">
        <f>IF(CH7&lt;=0,"",IF((LEN(CH7)-4&lt;=0),"0",MID(CH7,LEN(CH7)-4,1)))</f>
        <v>5</v>
      </c>
      <c r="CA9" s="805"/>
      <c r="CB9" s="805" t="str">
        <f>IF(CH7&lt;=0,"",IF((LEN(CH7)-3&lt;=0),"0",MID(CH7,LEN(CH7)-3,1)))</f>
        <v>4</v>
      </c>
      <c r="CC9" s="805"/>
      <c r="CD9" s="805" t="str">
        <f>IF(CH7&lt;=0,"",IF((LEN(CH7)-2&lt;=0),"0",MID(CH7,LEN(CH7)-2,1)))</f>
        <v>3</v>
      </c>
      <c r="CE9" s="805"/>
      <c r="CF9" s="805" t="str">
        <f>IF(CH7&lt;=0,"",IF((LEN(CH7)-1&lt;=0),"0",MID(CH7,LEN(CH7)-1,1)))</f>
        <v>2</v>
      </c>
      <c r="CG9" s="805"/>
      <c r="CH9" s="836" t="str">
        <f>IF(CH7&lt;&gt;0,RIGHT(CH7,1),"")</f>
        <v>1</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223</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t="s">
        <v>169</v>
      </c>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
        <v>236</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
        <v>237</v>
      </c>
      <c r="AY21" s="756"/>
      <c r="AZ21" s="756"/>
      <c r="BA21" s="756"/>
      <c r="BB21" s="756"/>
      <c r="BC21" s="756"/>
      <c r="BD21" s="756"/>
      <c r="BE21" s="756"/>
      <c r="BF21" s="756"/>
      <c r="BG21" s="756"/>
      <c r="BH21" s="219"/>
      <c r="BI21" s="15"/>
      <c r="BJ21" s="15"/>
      <c r="BK21" s="15"/>
      <c r="BL21" s="870" t="s">
        <v>197</v>
      </c>
      <c r="BM21" s="870"/>
      <c r="BN21" s="870"/>
      <c r="BO21" s="870"/>
      <c r="BP21" s="870"/>
      <c r="BQ21" s="870"/>
      <c r="BR21" s="870"/>
      <c r="BS21" s="870"/>
      <c r="BT21" s="870"/>
      <c r="BU21" s="15"/>
      <c r="BV21" s="218"/>
      <c r="BW21" s="219"/>
      <c r="BX21" s="15"/>
      <c r="BY21" s="15"/>
      <c r="BZ21" s="736" t="s">
        <v>98</v>
      </c>
      <c r="CA21" s="736"/>
      <c r="CB21" s="736"/>
      <c r="CC21" s="736"/>
      <c r="CD21" s="736"/>
      <c r="CE21" s="736"/>
      <c r="CF21" s="736"/>
      <c r="CG21" s="736"/>
      <c r="CH21" s="736"/>
      <c r="CI21" s="736"/>
      <c r="CJ21" s="15"/>
      <c r="CK21" s="15"/>
      <c r="CL21" s="218"/>
      <c r="CM21" s="15"/>
      <c r="CN21" s="179"/>
      <c r="CO21" s="902" t="s">
        <v>202</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116</v>
      </c>
      <c r="CN22" s="901" t="s">
        <v>238</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94</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212</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
        <v>239</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AX21</f>
        <v>令和７年中の
所得の見積額</v>
      </c>
      <c r="AY42" s="940"/>
      <c r="AZ42" s="940"/>
      <c r="BA42" s="940"/>
      <c r="BB42" s="940"/>
      <c r="BC42" s="940"/>
      <c r="BD42" s="940"/>
      <c r="BE42" s="940"/>
      <c r="BF42" s="940"/>
      <c r="BG42" s="940"/>
      <c r="BH42" s="219"/>
      <c r="BI42" s="15"/>
      <c r="BJ42" s="15"/>
      <c r="BK42" s="15"/>
      <c r="BL42" s="736" t="s">
        <v>99</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208</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211</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225</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3" t="str">
        <f>H35</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AX30:BE32"/>
    <mergeCell ref="AV33:AW34"/>
    <mergeCell ref="X31:Y32"/>
    <mergeCell ref="Z39:AA40"/>
    <mergeCell ref="AB39:AC40"/>
    <mergeCell ref="AJ39:AK40"/>
    <mergeCell ref="AL39:AM40"/>
    <mergeCell ref="AT44:AU45"/>
    <mergeCell ref="AT30:AU31"/>
    <mergeCell ref="Z38:AI38"/>
    <mergeCell ref="Z43:AI43"/>
    <mergeCell ref="AP36:AQ37"/>
    <mergeCell ref="X45:Y46"/>
    <mergeCell ref="AU46:AW46"/>
    <mergeCell ref="I44:Y44"/>
    <mergeCell ref="I45:W46"/>
    <mergeCell ref="AB36:AC37"/>
    <mergeCell ref="AD36:AE37"/>
    <mergeCell ref="AF36:AG37"/>
    <mergeCell ref="AH36:AI37"/>
    <mergeCell ref="AX42:BG43"/>
    <mergeCell ref="AX36:BE38"/>
    <mergeCell ref="AN36:AO37"/>
    <mergeCell ref="AR36:AS37"/>
    <mergeCell ref="J42:W43"/>
    <mergeCell ref="AV30:AW31"/>
    <mergeCell ref="Z32:AI32"/>
    <mergeCell ref="Z30:AA31"/>
    <mergeCell ref="AB30:AC31"/>
    <mergeCell ref="AD30:AE31"/>
    <mergeCell ref="AU38:AW38"/>
    <mergeCell ref="AV39:AW40"/>
    <mergeCell ref="AD39:AE40"/>
    <mergeCell ref="AF39:AG40"/>
    <mergeCell ref="AH39:AI40"/>
    <mergeCell ref="AB33:AC34"/>
    <mergeCell ref="AD33:AE34"/>
    <mergeCell ref="AF33:AG34"/>
    <mergeCell ref="AH33:AI34"/>
    <mergeCell ref="Z33:AA34"/>
    <mergeCell ref="AT36:AU37"/>
    <mergeCell ref="AN39:AO40"/>
    <mergeCell ref="AJ38:AL38"/>
    <mergeCell ref="AM38:AO38"/>
    <mergeCell ref="AJ43:AW43"/>
    <mergeCell ref="AF30:AG31"/>
    <mergeCell ref="AH30:AI31"/>
    <mergeCell ref="Z36:AA37"/>
    <mergeCell ref="Z50:AA51"/>
    <mergeCell ref="AB50:AC51"/>
    <mergeCell ref="AD50:AE51"/>
    <mergeCell ref="AF50:AG51"/>
    <mergeCell ref="AH50:AI51"/>
    <mergeCell ref="AJ50:AK51"/>
    <mergeCell ref="AL50:AM51"/>
    <mergeCell ref="AP44:AQ45"/>
    <mergeCell ref="AP50:AQ51"/>
    <mergeCell ref="AJ49:AL49"/>
    <mergeCell ref="Z44:AA45"/>
    <mergeCell ref="AB44:AC45"/>
    <mergeCell ref="AD44:AE45"/>
    <mergeCell ref="AF44:AG45"/>
    <mergeCell ref="AH44:AI45"/>
    <mergeCell ref="Z46:AI46"/>
    <mergeCell ref="AV47:AW48"/>
    <mergeCell ref="J50:Y50"/>
    <mergeCell ref="AR44:AS45"/>
    <mergeCell ref="AT47:AU48"/>
    <mergeCell ref="C47:G50"/>
    <mergeCell ref="AX53:BE55"/>
    <mergeCell ref="AX50:BE52"/>
    <mergeCell ref="AX47:BE49"/>
    <mergeCell ref="Z55:AI55"/>
    <mergeCell ref="AN53:AO54"/>
    <mergeCell ref="Z53:AA54"/>
    <mergeCell ref="AB53:AC54"/>
    <mergeCell ref="AD53:AE54"/>
    <mergeCell ref="AF53:AG54"/>
    <mergeCell ref="AJ53:AK54"/>
    <mergeCell ref="AH53:AI54"/>
    <mergeCell ref="AL53:AM54"/>
    <mergeCell ref="AM55:AO55"/>
    <mergeCell ref="AT53:AU54"/>
    <mergeCell ref="J47:Y47"/>
    <mergeCell ref="J48:W49"/>
    <mergeCell ref="J53:Y53"/>
    <mergeCell ref="J54:W55"/>
    <mergeCell ref="I47:I49"/>
    <mergeCell ref="I53:I55"/>
    <mergeCell ref="H50:H51"/>
    <mergeCell ref="X48:Y49"/>
    <mergeCell ref="I50:I52"/>
    <mergeCell ref="X54:Y55"/>
    <mergeCell ref="CC53:CW55"/>
    <mergeCell ref="BH53:CB55"/>
    <mergeCell ref="AU49:AW49"/>
    <mergeCell ref="AJ55:AL55"/>
    <mergeCell ref="CC47:CW49"/>
    <mergeCell ref="BH47:CB49"/>
    <mergeCell ref="AQ49:AS49"/>
    <mergeCell ref="AU55:AW55"/>
    <mergeCell ref="AN47:AO48"/>
    <mergeCell ref="AM49:AO49"/>
    <mergeCell ref="AP47:AQ48"/>
    <mergeCell ref="AL47:AM48"/>
    <mergeCell ref="AV53:AW54"/>
    <mergeCell ref="AQ55:AS55"/>
    <mergeCell ref="AR53:AS54"/>
    <mergeCell ref="AR47:AS48"/>
    <mergeCell ref="BF55:BG55"/>
    <mergeCell ref="BH50:CB52"/>
    <mergeCell ref="CC50:CW52"/>
    <mergeCell ref="AP53:AQ54"/>
    <mergeCell ref="AR50:AS51"/>
    <mergeCell ref="C30:G34"/>
    <mergeCell ref="E45:E46"/>
    <mergeCell ref="E28:E29"/>
    <mergeCell ref="J39:Y39"/>
    <mergeCell ref="J36:Y36"/>
    <mergeCell ref="X34:Y35"/>
    <mergeCell ref="I30:I32"/>
    <mergeCell ref="I33:I35"/>
    <mergeCell ref="I39:I41"/>
    <mergeCell ref="H42:H43"/>
    <mergeCell ref="H44:H46"/>
    <mergeCell ref="I36:I38"/>
    <mergeCell ref="H33:H34"/>
    <mergeCell ref="X28:Y29"/>
    <mergeCell ref="J30:Y30"/>
    <mergeCell ref="J37:W38"/>
    <mergeCell ref="X37:Y38"/>
    <mergeCell ref="J40:W41"/>
    <mergeCell ref="J34:W35"/>
    <mergeCell ref="J31:W32"/>
    <mergeCell ref="J28:W29"/>
    <mergeCell ref="I27:I29"/>
    <mergeCell ref="BH32:BO32"/>
    <mergeCell ref="BP32:BV32"/>
    <mergeCell ref="AJ33:AK34"/>
    <mergeCell ref="AL33:AM34"/>
    <mergeCell ref="AN33:AO34"/>
    <mergeCell ref="AP33:AQ34"/>
    <mergeCell ref="AR33:AS34"/>
    <mergeCell ref="AQ35:AS35"/>
    <mergeCell ref="BF52:BG52"/>
    <mergeCell ref="AT50:AU51"/>
    <mergeCell ref="AV50:AW51"/>
    <mergeCell ref="AX44:BE46"/>
    <mergeCell ref="AQ38:AS38"/>
    <mergeCell ref="AJ36:AK37"/>
    <mergeCell ref="AL36:AM37"/>
    <mergeCell ref="AV36:AW37"/>
    <mergeCell ref="AJ41:AL41"/>
    <mergeCell ref="AQ41:AS41"/>
    <mergeCell ref="BF32:BG32"/>
    <mergeCell ref="BF35:BG35"/>
    <mergeCell ref="BF38:BG38"/>
    <mergeCell ref="BF46:BG46"/>
    <mergeCell ref="BF49:BG49"/>
    <mergeCell ref="AX33:BE35"/>
    <mergeCell ref="J33:Y33"/>
    <mergeCell ref="AM35:AO35"/>
    <mergeCell ref="AT33:AU34"/>
    <mergeCell ref="AJ35:AL35"/>
    <mergeCell ref="AU35:AW35"/>
    <mergeCell ref="J27:Y27"/>
    <mergeCell ref="AF27:AG28"/>
    <mergeCell ref="AD27:AE28"/>
    <mergeCell ref="AH27:AI28"/>
    <mergeCell ref="Z29:AI29"/>
    <mergeCell ref="AQ29:AS29"/>
    <mergeCell ref="Z35:AI35"/>
    <mergeCell ref="Z27:AA28"/>
    <mergeCell ref="CW22:CW23"/>
    <mergeCell ref="AB27:AC28"/>
    <mergeCell ref="CC17:CC20"/>
    <mergeCell ref="CD15:CV19"/>
    <mergeCell ref="BU19:CA20"/>
    <mergeCell ref="BV16:CA18"/>
    <mergeCell ref="BB16:BK16"/>
    <mergeCell ref="BN18:BR18"/>
    <mergeCell ref="AN19:AY20"/>
    <mergeCell ref="CM24:CW26"/>
    <mergeCell ref="AO16:AY16"/>
    <mergeCell ref="CD20:CL20"/>
    <mergeCell ref="AN24:AO25"/>
    <mergeCell ref="AP27:AQ28"/>
    <mergeCell ref="CN22:CV23"/>
    <mergeCell ref="CO21:CU21"/>
    <mergeCell ref="AX27:BE29"/>
    <mergeCell ref="AX24:BE26"/>
    <mergeCell ref="AB21:AU22"/>
    <mergeCell ref="Z23:AI23"/>
    <mergeCell ref="AB24:AC25"/>
    <mergeCell ref="BF26:BG26"/>
    <mergeCell ref="BF29:BG29"/>
    <mergeCell ref="AR27:AS28"/>
    <mergeCell ref="CT6:CT7"/>
    <mergeCell ref="AS10:AU11"/>
    <mergeCell ref="B6:G7"/>
    <mergeCell ref="BL12:BP12"/>
    <mergeCell ref="BQ12:BZ12"/>
    <mergeCell ref="AB15:AL17"/>
    <mergeCell ref="AU26:AW26"/>
    <mergeCell ref="I24:Y24"/>
    <mergeCell ref="AF24:AG25"/>
    <mergeCell ref="CM22:CM23"/>
    <mergeCell ref="BZ21:CI23"/>
    <mergeCell ref="BW24:CL26"/>
    <mergeCell ref="BM19:BS20"/>
    <mergeCell ref="BA19:BK20"/>
    <mergeCell ref="BL21:BT23"/>
    <mergeCell ref="BH24:BV24"/>
    <mergeCell ref="BH25:BV26"/>
    <mergeCell ref="O12:BA13"/>
    <mergeCell ref="C12:G13"/>
    <mergeCell ref="H6:N8"/>
    <mergeCell ref="H9:N11"/>
    <mergeCell ref="H12:N13"/>
    <mergeCell ref="H21:H23"/>
    <mergeCell ref="H24:H26"/>
    <mergeCell ref="CD1:CJ1"/>
    <mergeCell ref="AA10:AC11"/>
    <mergeCell ref="AD10:AF11"/>
    <mergeCell ref="AG10:AI11"/>
    <mergeCell ref="AJ10:AL11"/>
    <mergeCell ref="AV10:AX11"/>
    <mergeCell ref="AY10:BA11"/>
    <mergeCell ref="BP9:BQ11"/>
    <mergeCell ref="BX9:BY11"/>
    <mergeCell ref="BL9:BM11"/>
    <mergeCell ref="BB6:BK8"/>
    <mergeCell ref="CJ9:CN11"/>
    <mergeCell ref="BV9:BW11"/>
    <mergeCell ref="CH9:CI11"/>
    <mergeCell ref="BN9:BO11"/>
    <mergeCell ref="BT9:BU11"/>
    <mergeCell ref="AM10:AO11"/>
    <mergeCell ref="CD9:CE11"/>
    <mergeCell ref="BZ9:CA11"/>
    <mergeCell ref="CF9:CG11"/>
    <mergeCell ref="AZ6:BA8"/>
    <mergeCell ref="CB9:CC11"/>
    <mergeCell ref="BL7:CG8"/>
    <mergeCell ref="D3:G4"/>
    <mergeCell ref="CJ8:CN8"/>
    <mergeCell ref="CO8:CW8"/>
    <mergeCell ref="CS6:CS7"/>
    <mergeCell ref="CW6:CW7"/>
    <mergeCell ref="CV6:CV7"/>
    <mergeCell ref="BL6:CI6"/>
    <mergeCell ref="C10:F11"/>
    <mergeCell ref="O10:Q11"/>
    <mergeCell ref="BR9:BS11"/>
    <mergeCell ref="CH7:CI8"/>
    <mergeCell ref="AP10:AR11"/>
    <mergeCell ref="O6:AY8"/>
    <mergeCell ref="CU6:CU7"/>
    <mergeCell ref="P9:AU9"/>
    <mergeCell ref="CR6:CR7"/>
    <mergeCell ref="CO9:CW11"/>
    <mergeCell ref="CO6:CQ7"/>
    <mergeCell ref="BB9:BK11"/>
    <mergeCell ref="CJ6:CN7"/>
    <mergeCell ref="R10:T11"/>
    <mergeCell ref="U10:W11"/>
    <mergeCell ref="X10:Z11"/>
    <mergeCell ref="W3:BY4"/>
    <mergeCell ref="C15:G16"/>
    <mergeCell ref="C17:G20"/>
    <mergeCell ref="AR24:AS25"/>
    <mergeCell ref="AV24:AW25"/>
    <mergeCell ref="I25:W26"/>
    <mergeCell ref="X25:Y26"/>
    <mergeCell ref="AP24:AQ25"/>
    <mergeCell ref="AT24:AU25"/>
    <mergeCell ref="C21:G23"/>
    <mergeCell ref="Z24:AA25"/>
    <mergeCell ref="AM26:AO26"/>
    <mergeCell ref="H19:Z20"/>
    <mergeCell ref="H16:Z18"/>
    <mergeCell ref="AA19:AL20"/>
    <mergeCell ref="AJ26:AL26"/>
    <mergeCell ref="AD24:AE25"/>
    <mergeCell ref="AH24:AI25"/>
    <mergeCell ref="AJ24:AK25"/>
    <mergeCell ref="AL24:AM25"/>
    <mergeCell ref="AJ23:AW23"/>
    <mergeCell ref="J21:W23"/>
    <mergeCell ref="Z26:AI26"/>
    <mergeCell ref="AQ26:AS26"/>
    <mergeCell ref="AO17:AQ18"/>
    <mergeCell ref="BB12:BK13"/>
    <mergeCell ref="BB17:BH18"/>
    <mergeCell ref="AJ32:AL32"/>
    <mergeCell ref="AM32:AO32"/>
    <mergeCell ref="AQ32:AS32"/>
    <mergeCell ref="AU29:AW29"/>
    <mergeCell ref="AT27:AU28"/>
    <mergeCell ref="AJ27:AK28"/>
    <mergeCell ref="AV27:AW28"/>
    <mergeCell ref="AP30:AQ31"/>
    <mergeCell ref="AR30:AS31"/>
    <mergeCell ref="AX21:BG23"/>
    <mergeCell ref="AL30:AM31"/>
    <mergeCell ref="AN30:AO31"/>
    <mergeCell ref="AJ29:AL29"/>
    <mergeCell ref="AM29:AO29"/>
    <mergeCell ref="AL27:AM28"/>
    <mergeCell ref="AN27:AO28"/>
    <mergeCell ref="AU32:AW32"/>
    <mergeCell ref="AJ30:AK31"/>
    <mergeCell ref="BH27:BO28"/>
    <mergeCell ref="BL13:CV13"/>
    <mergeCell ref="BN16:BS17"/>
    <mergeCell ref="CM27:CW29"/>
    <mergeCell ref="BL42:BY43"/>
    <mergeCell ref="AB42:AU42"/>
    <mergeCell ref="X40:Y41"/>
    <mergeCell ref="Z41:AI41"/>
    <mergeCell ref="AM41:AO41"/>
    <mergeCell ref="BH39:BO40"/>
    <mergeCell ref="BP39:BV40"/>
    <mergeCell ref="BH41:BO41"/>
    <mergeCell ref="BP41:BV41"/>
    <mergeCell ref="AU41:AW41"/>
    <mergeCell ref="AP39:AQ40"/>
    <mergeCell ref="AR39:AS40"/>
    <mergeCell ref="AT39:AU40"/>
    <mergeCell ref="BF41:BG41"/>
    <mergeCell ref="AX39:BE41"/>
    <mergeCell ref="BH44:CB46"/>
    <mergeCell ref="BW33:CL35"/>
    <mergeCell ref="BW39:CL41"/>
    <mergeCell ref="BW27:CL29"/>
    <mergeCell ref="BW30:CL32"/>
    <mergeCell ref="BH35:BO35"/>
    <mergeCell ref="BH36:BO37"/>
    <mergeCell ref="BP36:BV37"/>
    <mergeCell ref="BW36:CL38"/>
    <mergeCell ref="BH33:BO34"/>
    <mergeCell ref="BP33:BV34"/>
    <mergeCell ref="BH38:BO38"/>
    <mergeCell ref="CF42:CT43"/>
    <mergeCell ref="CM36:CW38"/>
    <mergeCell ref="BP38:BV38"/>
    <mergeCell ref="BP27:BV28"/>
    <mergeCell ref="BH29:BO29"/>
    <mergeCell ref="BP29:BV29"/>
    <mergeCell ref="BH30:BO31"/>
    <mergeCell ref="BP30:BV31"/>
    <mergeCell ref="CM39:CW41"/>
    <mergeCell ref="BP35:BV35"/>
    <mergeCell ref="CM30:CW32"/>
    <mergeCell ref="CM33:CW35"/>
    <mergeCell ref="CU2:CW5"/>
    <mergeCell ref="J51:W52"/>
    <mergeCell ref="X51:Y52"/>
    <mergeCell ref="Z52:AI52"/>
    <mergeCell ref="AJ52:AL52"/>
    <mergeCell ref="AM52:AO52"/>
    <mergeCell ref="AQ52:AS52"/>
    <mergeCell ref="AU52:AW52"/>
    <mergeCell ref="CC44:CW46"/>
    <mergeCell ref="AV44:AW45"/>
    <mergeCell ref="AL44:AM45"/>
    <mergeCell ref="AN44:AO45"/>
    <mergeCell ref="AQ46:AS46"/>
    <mergeCell ref="AM46:AO46"/>
    <mergeCell ref="Z49:AI49"/>
    <mergeCell ref="AH47:AI48"/>
    <mergeCell ref="AJ47:AK48"/>
    <mergeCell ref="Z47:AA48"/>
    <mergeCell ref="AB47:AC48"/>
    <mergeCell ref="AD47:AE48"/>
    <mergeCell ref="AF47:AG48"/>
    <mergeCell ref="AJ46:AL46"/>
    <mergeCell ref="AJ44:AK45"/>
    <mergeCell ref="AN50:AO51"/>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BF52:BG52"/>
    <mergeCell ref="I53:I55"/>
    <mergeCell ref="J53:Y53"/>
    <mergeCell ref="Z53:AA54"/>
    <mergeCell ref="AB53:AC54"/>
    <mergeCell ref="AD53:AE54"/>
    <mergeCell ref="AQ55:AS55"/>
    <mergeCell ref="AU55:AW55"/>
    <mergeCell ref="BF55:BG55"/>
    <mergeCell ref="AT53:AU54"/>
    <mergeCell ref="J54:W55"/>
    <mergeCell ref="X54:Y55"/>
    <mergeCell ref="Z55:AI55"/>
    <mergeCell ref="AJ55:AL55"/>
    <mergeCell ref="AM55:AO55"/>
    <mergeCell ref="AH53:AI54"/>
    <mergeCell ref="AJ53:AK54"/>
    <mergeCell ref="AL53:AM54"/>
    <mergeCell ref="AN53:AO54"/>
    <mergeCell ref="AV53:AW54"/>
    <mergeCell ref="AX53:BE55"/>
    <mergeCell ref="AF53:AG54"/>
    <mergeCell ref="AH50:AI51"/>
    <mergeCell ref="AJ50:AK51"/>
    <mergeCell ref="AL50:AM51"/>
    <mergeCell ref="AN50:AO51"/>
    <mergeCell ref="AP50:AQ51"/>
    <mergeCell ref="AJ52:AL52"/>
    <mergeCell ref="AM52:AO52"/>
    <mergeCell ref="AQ52:AS52"/>
    <mergeCell ref="AU52:AW52"/>
    <mergeCell ref="BH53:CB55"/>
    <mergeCell ref="CC53:CW55"/>
    <mergeCell ref="AP53:AQ54"/>
    <mergeCell ref="AR53:AS54"/>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X50:BE52"/>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R50:AS51"/>
    <mergeCell ref="AT50:AU51"/>
    <mergeCell ref="AV50:AW51"/>
    <mergeCell ref="H50:H51"/>
    <mergeCell ref="AF50:AG5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C30:G34"/>
    <mergeCell ref="I30:I32"/>
    <mergeCell ref="J30:Y30"/>
    <mergeCell ref="Z30:AA31"/>
    <mergeCell ref="AB30:AC31"/>
    <mergeCell ref="AD30:AE31"/>
    <mergeCell ref="I33:I35"/>
    <mergeCell ref="J33:Y33"/>
    <mergeCell ref="Z33:AA34"/>
    <mergeCell ref="H33:H34"/>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AP27:AQ28"/>
    <mergeCell ref="AJ26:AL26"/>
    <mergeCell ref="AM26:AO26"/>
    <mergeCell ref="AQ26:AS26"/>
    <mergeCell ref="AU26:AW26"/>
    <mergeCell ref="BF26:BG26"/>
    <mergeCell ref="I27:I29"/>
    <mergeCell ref="J27:Y27"/>
    <mergeCell ref="Z27:AA28"/>
    <mergeCell ref="AB27:AC28"/>
    <mergeCell ref="AD27:AE28"/>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H24:H26"/>
    <mergeCell ref="I24:Y24"/>
    <mergeCell ref="Z24:AA25"/>
    <mergeCell ref="AB24:AC25"/>
    <mergeCell ref="AD24:AE25"/>
    <mergeCell ref="AF24:AG25"/>
    <mergeCell ref="I25:W26"/>
    <mergeCell ref="X25:Y26"/>
    <mergeCell ref="Z26:AI26"/>
    <mergeCell ref="CN22:CV23"/>
    <mergeCell ref="CW22:CW23"/>
    <mergeCell ref="Z23:AI23"/>
    <mergeCell ref="AJ23:AW23"/>
    <mergeCell ref="BA19:BK20"/>
    <mergeCell ref="BM19:BS20"/>
    <mergeCell ref="BU19:CA20"/>
    <mergeCell ref="CD20:CL20"/>
    <mergeCell ref="CC17:CC20"/>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DJ65"/>
  <sheetViews>
    <sheetView showZeros="0" zoomScale="60" zoomScaleNormal="60" workbookViewId="0">
      <selection activeCell="DB140" sqref="DB140"/>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dimension ref="A1:DJ65"/>
  <sheetViews>
    <sheetView showZeros="0" zoomScale="60" zoomScaleNormal="60" workbookViewId="0">
      <selection activeCell="DC157" sqref="DC157"/>
    </sheetView>
  </sheetViews>
  <sheetFormatPr defaultRowHeight="13.5" x14ac:dyDescent="0.15"/>
  <cols>
    <col min="1" max="1" width="2.125" style="1" customWidth="1"/>
    <col min="2" max="2" width="1.375" style="1" customWidth="1"/>
    <col min="3" max="7" width="3.375" style="1" customWidth="1"/>
    <col min="8" max="8" width="8.875" style="1" customWidth="1"/>
    <col min="9" max="12" width="3.125" style="1" customWidth="1"/>
    <col min="13" max="13" width="1.875" style="1" customWidth="1"/>
    <col min="14" max="14" width="3.125" style="1" customWidth="1"/>
    <col min="15" max="56" width="1.625" style="1" customWidth="1"/>
    <col min="57" max="57" width="4.625" style="1" customWidth="1"/>
    <col min="58" max="60" width="1.625" style="1" customWidth="1"/>
    <col min="61" max="61" width="2.5" style="1" customWidth="1"/>
    <col min="62" max="63" width="1.625" style="1" customWidth="1"/>
    <col min="64" max="87" width="2.5" style="1" customWidth="1"/>
    <col min="88" max="88" width="1.625" style="1" customWidth="1"/>
    <col min="89" max="89" width="3.125" style="1" customWidth="1"/>
    <col min="90" max="91" width="2.625" style="1" customWidth="1"/>
    <col min="92" max="92" width="3.5" style="1" customWidth="1"/>
    <col min="93" max="93" width="2.125" style="1" customWidth="1"/>
    <col min="94" max="94" width="0.5" style="1" customWidth="1"/>
    <col min="95" max="96" width="3.625" style="1" customWidth="1"/>
    <col min="97" max="97" width="2.125" customWidth="1"/>
    <col min="98" max="98" width="3.625" style="1" customWidth="1"/>
    <col min="99" max="99" width="2.125" style="1" customWidth="1"/>
    <col min="100" max="100" width="3.625" style="1" customWidth="1"/>
    <col min="101" max="101" width="2.375" style="1" customWidth="1"/>
    <col min="102" max="102" width="1.125" style="1" customWidth="1"/>
    <col min="103" max="105" width="2.625" style="1" customWidth="1"/>
    <col min="106" max="114" width="2.125" style="1" customWidth="1"/>
    <col min="115" max="16384" width="9" style="1"/>
  </cols>
  <sheetData>
    <row r="1" spans="1:114" ht="16.149999999999999" customHeight="1" x14ac:dyDescent="0.15">
      <c r="A1" s="31"/>
      <c r="B1" s="31"/>
      <c r="C1" s="31"/>
      <c r="D1" s="31"/>
      <c r="E1" s="31"/>
      <c r="F1" s="31"/>
      <c r="G1" s="31"/>
      <c r="H1" s="31"/>
      <c r="I1" s="31"/>
      <c r="J1" s="31"/>
      <c r="K1" s="31"/>
      <c r="L1" s="31"/>
      <c r="M1" s="31"/>
      <c r="N1" s="31"/>
      <c r="O1" s="31"/>
      <c r="P1" s="31"/>
      <c r="Q1" s="31"/>
      <c r="R1" s="31"/>
      <c r="S1" s="31"/>
      <c r="T1" s="31"/>
      <c r="U1" s="31"/>
      <c r="V1" s="31"/>
      <c r="W1" s="31"/>
      <c r="X1" s="31"/>
      <c r="Y1" s="31"/>
      <c r="Z1" s="31"/>
      <c r="AA1" s="31"/>
      <c r="AB1" s="31"/>
      <c r="AC1" s="31"/>
      <c r="AD1" s="31"/>
      <c r="AE1" s="31"/>
      <c r="AF1" s="31"/>
      <c r="AG1" s="31"/>
      <c r="AH1" s="31"/>
      <c r="AI1" s="31"/>
      <c r="AJ1" s="31"/>
      <c r="AK1" s="31"/>
      <c r="AL1" s="31"/>
      <c r="AM1" s="31"/>
      <c r="AN1" s="31"/>
      <c r="AO1" s="31"/>
      <c r="AP1" s="31"/>
      <c r="AQ1" s="31"/>
      <c r="AR1" s="31"/>
      <c r="AS1" s="31"/>
      <c r="AT1" s="31"/>
      <c r="AU1" s="31"/>
      <c r="AV1" s="31"/>
      <c r="AW1" s="31"/>
      <c r="AX1" s="31"/>
      <c r="AY1" s="31"/>
      <c r="AZ1" s="31"/>
      <c r="BA1" s="31"/>
      <c r="BB1" s="31"/>
      <c r="BC1" s="31"/>
      <c r="BD1" s="31"/>
      <c r="BE1" s="31"/>
      <c r="BF1" s="31"/>
      <c r="BG1" s="31"/>
      <c r="BH1" s="31"/>
      <c r="BI1" s="31"/>
      <c r="BJ1" s="31"/>
      <c r="BK1" s="31"/>
      <c r="BL1" s="31"/>
      <c r="BM1" s="31"/>
      <c r="BN1" s="31"/>
      <c r="BO1" s="31"/>
      <c r="BP1" s="31"/>
      <c r="BQ1" s="31"/>
      <c r="BR1" s="31"/>
      <c r="BS1" s="31"/>
      <c r="BT1" s="31"/>
      <c r="BU1" s="31"/>
      <c r="BV1" s="31"/>
      <c r="BW1" s="31"/>
      <c r="BX1" s="31"/>
      <c r="BY1" s="31"/>
      <c r="BZ1" s="31"/>
      <c r="CA1" s="31"/>
      <c r="CB1" s="31"/>
      <c r="CC1" s="31"/>
      <c r="CD1" s="832"/>
      <c r="CE1" s="832"/>
      <c r="CF1" s="832"/>
      <c r="CG1" s="832"/>
      <c r="CH1" s="832"/>
      <c r="CI1" s="832"/>
      <c r="CJ1" s="832"/>
      <c r="CK1" s="31"/>
      <c r="CL1" s="31"/>
      <c r="CM1" s="31"/>
      <c r="CN1" s="31"/>
      <c r="CO1" s="31"/>
      <c r="CP1" s="31"/>
      <c r="CQ1" s="31"/>
      <c r="CR1" s="31"/>
      <c r="CS1" s="31"/>
      <c r="CT1" s="31"/>
      <c r="CU1" s="31"/>
      <c r="CV1" s="31"/>
      <c r="CW1" s="31"/>
      <c r="CX1" s="31"/>
      <c r="CY1" s="31"/>
      <c r="CZ1" s="31"/>
      <c r="DA1" s="31"/>
      <c r="DB1" s="31"/>
      <c r="DC1" s="31"/>
      <c r="DD1" s="31"/>
      <c r="DE1" s="31"/>
      <c r="DF1" s="31"/>
      <c r="DG1" s="31"/>
      <c r="DH1" s="31"/>
      <c r="DI1" s="31"/>
      <c r="DJ1" s="31"/>
    </row>
    <row r="2" spans="1:114" ht="16.149999999999999" customHeight="1" x14ac:dyDescent="0.15">
      <c r="A2" s="31"/>
      <c r="B2" s="31"/>
      <c r="C2" s="6"/>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31"/>
      <c r="BO2" s="31"/>
      <c r="BP2" s="31"/>
      <c r="BQ2" s="31"/>
      <c r="BR2" s="31"/>
      <c r="BS2" s="31"/>
      <c r="BT2" s="31"/>
      <c r="BU2" s="31"/>
      <c r="BV2" s="31"/>
      <c r="BW2" s="31"/>
      <c r="BX2" s="31"/>
      <c r="BY2" s="31"/>
      <c r="BZ2" s="31"/>
      <c r="CA2" s="31"/>
      <c r="CB2" s="31"/>
      <c r="CC2" s="31"/>
      <c r="CD2" s="31"/>
      <c r="CE2" s="31"/>
      <c r="CF2" s="31"/>
      <c r="CG2" s="31"/>
      <c r="CH2" s="31"/>
      <c r="CI2" s="31"/>
      <c r="CJ2" s="31"/>
      <c r="CK2" s="31"/>
      <c r="CL2" s="31"/>
      <c r="CM2" s="31"/>
      <c r="CN2" s="31"/>
      <c r="CO2" s="31"/>
      <c r="CP2" s="31"/>
      <c r="CQ2" s="31"/>
      <c r="CR2" s="31"/>
      <c r="CS2" s="31"/>
      <c r="CT2" s="229"/>
      <c r="CU2" s="692" t="s">
        <v>217</v>
      </c>
      <c r="CV2" s="692"/>
      <c r="CW2" s="692"/>
      <c r="CX2" s="31"/>
      <c r="CY2" s="31"/>
      <c r="CZ2" s="31"/>
      <c r="DA2" s="31"/>
      <c r="DB2" s="31"/>
      <c r="DC2" s="31"/>
      <c r="DD2" s="31"/>
      <c r="DE2" s="31"/>
      <c r="DF2" s="31"/>
      <c r="DG2" s="31"/>
      <c r="DH2" s="31"/>
      <c r="DI2" s="31"/>
      <c r="DJ2" s="31"/>
    </row>
    <row r="3" spans="1:114" ht="16.149999999999999" customHeight="1" x14ac:dyDescent="0.15">
      <c r="A3" s="31"/>
      <c r="B3" s="31"/>
      <c r="C3" s="6"/>
      <c r="D3" s="788"/>
      <c r="E3" s="788"/>
      <c r="F3" s="788"/>
      <c r="G3" s="788"/>
      <c r="H3" s="7"/>
      <c r="I3" s="7"/>
      <c r="J3" s="7"/>
      <c r="K3" s="8"/>
      <c r="L3" s="8"/>
      <c r="M3" s="8"/>
      <c r="N3" s="7"/>
      <c r="O3" s="7"/>
      <c r="P3" s="7"/>
      <c r="Q3" s="7"/>
      <c r="R3" s="7"/>
      <c r="S3" s="7"/>
      <c r="T3" s="228"/>
      <c r="U3" s="228"/>
      <c r="V3" s="228"/>
      <c r="W3" s="831" t="str">
        <f>従1!W3</f>
        <v>令和７年分  従たる給与についての扶養控除額 （異動） 申告書</v>
      </c>
      <c r="X3" s="831"/>
      <c r="Y3" s="831"/>
      <c r="Z3" s="831"/>
      <c r="AA3" s="831"/>
      <c r="AB3" s="831"/>
      <c r="AC3" s="831"/>
      <c r="AD3" s="831"/>
      <c r="AE3" s="831"/>
      <c r="AF3" s="831"/>
      <c r="AG3" s="831"/>
      <c r="AH3" s="831"/>
      <c r="AI3" s="831"/>
      <c r="AJ3" s="831"/>
      <c r="AK3" s="831"/>
      <c r="AL3" s="831"/>
      <c r="AM3" s="831"/>
      <c r="AN3" s="831"/>
      <c r="AO3" s="831"/>
      <c r="AP3" s="831"/>
      <c r="AQ3" s="831"/>
      <c r="AR3" s="831"/>
      <c r="AS3" s="831"/>
      <c r="AT3" s="831"/>
      <c r="AU3" s="831"/>
      <c r="AV3" s="831"/>
      <c r="AW3" s="831"/>
      <c r="AX3" s="831"/>
      <c r="AY3" s="831"/>
      <c r="AZ3" s="831"/>
      <c r="BA3" s="831"/>
      <c r="BB3" s="831"/>
      <c r="BC3" s="831"/>
      <c r="BD3" s="831"/>
      <c r="BE3" s="831"/>
      <c r="BF3" s="831"/>
      <c r="BG3" s="831"/>
      <c r="BH3" s="831"/>
      <c r="BI3" s="831"/>
      <c r="BJ3" s="831"/>
      <c r="BK3" s="831"/>
      <c r="BL3" s="831"/>
      <c r="BM3" s="831"/>
      <c r="BN3" s="831"/>
      <c r="BO3" s="831"/>
      <c r="BP3" s="831"/>
      <c r="BQ3" s="831"/>
      <c r="BR3" s="831"/>
      <c r="BS3" s="831"/>
      <c r="BT3" s="831"/>
      <c r="BU3" s="831"/>
      <c r="BV3" s="831"/>
      <c r="BW3" s="831"/>
      <c r="BX3" s="831"/>
      <c r="BY3" s="831"/>
      <c r="BZ3" s="228"/>
      <c r="CA3" s="228"/>
      <c r="CB3" s="228"/>
      <c r="CC3" s="228"/>
      <c r="CD3" s="228"/>
      <c r="CE3" s="31"/>
      <c r="CF3" s="31"/>
      <c r="CG3" s="31"/>
      <c r="CH3" s="31"/>
      <c r="CI3" s="31"/>
      <c r="CJ3" s="31"/>
      <c r="CK3" s="31"/>
      <c r="CL3" s="31"/>
      <c r="CM3" s="31"/>
      <c r="CN3" s="31"/>
      <c r="CO3" s="31"/>
      <c r="CP3" s="31"/>
      <c r="CQ3" s="31"/>
      <c r="CR3" s="31"/>
      <c r="CS3" s="31"/>
      <c r="CT3" s="229"/>
      <c r="CU3" s="692"/>
      <c r="CV3" s="692"/>
      <c r="CW3" s="692"/>
      <c r="CX3" s="31"/>
      <c r="CY3" s="31"/>
      <c r="CZ3" s="31"/>
      <c r="DA3" s="31"/>
      <c r="DB3" s="27"/>
      <c r="DC3" s="31"/>
      <c r="DD3" s="31"/>
      <c r="DE3" s="31"/>
      <c r="DF3" s="31"/>
      <c r="DG3" s="31"/>
      <c r="DH3" s="31"/>
      <c r="DI3" s="31"/>
      <c r="DJ3" s="31"/>
    </row>
    <row r="4" spans="1:114" ht="16.149999999999999" customHeight="1" x14ac:dyDescent="0.15">
      <c r="A4" s="31"/>
      <c r="B4" s="31"/>
      <c r="C4" s="6"/>
      <c r="D4" s="788"/>
      <c r="E4" s="788"/>
      <c r="F4" s="788"/>
      <c r="G4" s="788"/>
      <c r="H4" s="7"/>
      <c r="I4" s="7"/>
      <c r="J4" s="7"/>
      <c r="K4" s="8"/>
      <c r="L4" s="8"/>
      <c r="M4" s="8"/>
      <c r="N4" s="7"/>
      <c r="O4" s="7"/>
      <c r="P4" s="7"/>
      <c r="Q4" s="7"/>
      <c r="R4" s="7"/>
      <c r="S4" s="7"/>
      <c r="T4" s="228"/>
      <c r="U4" s="228"/>
      <c r="V4" s="228"/>
      <c r="W4" s="831"/>
      <c r="X4" s="831"/>
      <c r="Y4" s="831"/>
      <c r="Z4" s="831"/>
      <c r="AA4" s="831"/>
      <c r="AB4" s="831"/>
      <c r="AC4" s="831"/>
      <c r="AD4" s="831"/>
      <c r="AE4" s="831"/>
      <c r="AF4" s="831"/>
      <c r="AG4" s="831"/>
      <c r="AH4" s="831"/>
      <c r="AI4" s="831"/>
      <c r="AJ4" s="831"/>
      <c r="AK4" s="831"/>
      <c r="AL4" s="831"/>
      <c r="AM4" s="831"/>
      <c r="AN4" s="831"/>
      <c r="AO4" s="831"/>
      <c r="AP4" s="831"/>
      <c r="AQ4" s="831"/>
      <c r="AR4" s="831"/>
      <c r="AS4" s="831"/>
      <c r="AT4" s="831"/>
      <c r="AU4" s="831"/>
      <c r="AV4" s="831"/>
      <c r="AW4" s="831"/>
      <c r="AX4" s="831"/>
      <c r="AY4" s="831"/>
      <c r="AZ4" s="831"/>
      <c r="BA4" s="831"/>
      <c r="BB4" s="831"/>
      <c r="BC4" s="831"/>
      <c r="BD4" s="831"/>
      <c r="BE4" s="831"/>
      <c r="BF4" s="831"/>
      <c r="BG4" s="831"/>
      <c r="BH4" s="831"/>
      <c r="BI4" s="831"/>
      <c r="BJ4" s="831"/>
      <c r="BK4" s="831"/>
      <c r="BL4" s="831"/>
      <c r="BM4" s="831"/>
      <c r="BN4" s="831"/>
      <c r="BO4" s="831"/>
      <c r="BP4" s="831"/>
      <c r="BQ4" s="831"/>
      <c r="BR4" s="831"/>
      <c r="BS4" s="831"/>
      <c r="BT4" s="831"/>
      <c r="BU4" s="831"/>
      <c r="BV4" s="831"/>
      <c r="BW4" s="831"/>
      <c r="BX4" s="831"/>
      <c r="BY4" s="831"/>
      <c r="BZ4" s="228"/>
      <c r="CA4" s="228"/>
      <c r="CB4" s="228"/>
      <c r="CC4" s="228"/>
      <c r="CD4" s="228"/>
      <c r="CE4" s="31"/>
      <c r="CF4" s="31"/>
      <c r="CG4" s="31"/>
      <c r="CH4" s="31"/>
      <c r="CI4" s="31"/>
      <c r="CJ4" s="31"/>
      <c r="CK4" s="31"/>
      <c r="CL4" s="31"/>
      <c r="CM4" s="31"/>
      <c r="CN4" s="31"/>
      <c r="CO4" s="31"/>
      <c r="CP4" s="31"/>
      <c r="CQ4" s="31"/>
      <c r="CR4" s="31"/>
      <c r="CS4" s="31"/>
      <c r="CT4" s="229"/>
      <c r="CU4" s="692"/>
      <c r="CV4" s="692"/>
      <c r="CW4" s="692"/>
      <c r="CX4" s="31"/>
      <c r="CY4" s="31"/>
      <c r="CZ4" s="31"/>
      <c r="DA4" s="31"/>
      <c r="DB4" s="31"/>
      <c r="DC4" s="31"/>
      <c r="DD4" s="31"/>
      <c r="DE4" s="31"/>
      <c r="DF4" s="31"/>
      <c r="DG4" s="31"/>
      <c r="DH4" s="31"/>
      <c r="DI4" s="31"/>
      <c r="DJ4" s="31"/>
    </row>
    <row r="5" spans="1:114" ht="16.149999999999999" customHeight="1" x14ac:dyDescent="0.15">
      <c r="A5" s="31"/>
      <c r="B5" s="31"/>
      <c r="C5" s="31"/>
      <c r="D5" s="31"/>
      <c r="E5" s="31"/>
      <c r="F5" s="31"/>
      <c r="G5" s="31"/>
      <c r="H5" s="31"/>
      <c r="I5" s="31"/>
      <c r="J5" s="31"/>
      <c r="K5" s="31"/>
      <c r="L5" s="31"/>
      <c r="M5" s="31"/>
      <c r="N5" s="31"/>
      <c r="O5" s="31"/>
      <c r="P5" s="31"/>
      <c r="Q5" s="31"/>
      <c r="R5" s="31"/>
      <c r="S5" s="31"/>
      <c r="T5" s="31"/>
      <c r="U5" s="31"/>
      <c r="V5" s="31"/>
      <c r="W5" s="31"/>
      <c r="X5" s="31"/>
      <c r="Y5" s="31"/>
      <c r="Z5" s="31"/>
      <c r="AA5" s="31"/>
      <c r="AB5" s="31"/>
      <c r="AC5" s="31"/>
      <c r="AD5" s="31"/>
      <c r="AE5" s="31"/>
      <c r="AF5" s="31"/>
      <c r="AG5" s="31"/>
      <c r="AH5" s="31"/>
      <c r="AI5" s="31"/>
      <c r="AJ5" s="31"/>
      <c r="AK5" s="31"/>
      <c r="AL5" s="31"/>
      <c r="AM5" s="31"/>
      <c r="AN5" s="31"/>
      <c r="AO5" s="31"/>
      <c r="AP5" s="31"/>
      <c r="AQ5" s="31"/>
      <c r="AR5" s="31"/>
      <c r="AS5" s="31"/>
      <c r="AT5" s="31"/>
      <c r="AU5" s="31"/>
      <c r="AV5" s="31"/>
      <c r="AW5" s="31"/>
      <c r="AX5" s="31"/>
      <c r="AY5" s="31"/>
      <c r="AZ5" s="31"/>
      <c r="BA5" s="31"/>
      <c r="BB5" s="31"/>
      <c r="BC5" s="31"/>
      <c r="BD5" s="31"/>
      <c r="BE5" s="31"/>
      <c r="BF5" s="31"/>
      <c r="BG5" s="31"/>
      <c r="BH5" s="31"/>
      <c r="BI5" s="31"/>
      <c r="BJ5" s="31"/>
      <c r="BK5" s="31"/>
      <c r="BL5" s="31"/>
      <c r="BM5" s="31"/>
      <c r="BN5" s="31"/>
      <c r="BO5" s="31"/>
      <c r="BP5" s="31"/>
      <c r="BQ5" s="31"/>
      <c r="BR5" s="31"/>
      <c r="BS5" s="31"/>
      <c r="BT5" s="31"/>
      <c r="BU5" s="31"/>
      <c r="BV5" s="31"/>
      <c r="BW5" s="31"/>
      <c r="BX5" s="31"/>
      <c r="BY5" s="31"/>
      <c r="BZ5" s="31"/>
      <c r="CA5" s="31"/>
      <c r="CB5" s="31"/>
      <c r="CC5" s="31"/>
      <c r="CD5" s="31"/>
      <c r="CE5" s="31"/>
      <c r="CF5" s="31"/>
      <c r="CG5" s="31"/>
      <c r="CH5" s="31"/>
      <c r="CI5" s="31"/>
      <c r="CJ5" s="31"/>
      <c r="CK5" s="31"/>
      <c r="CL5" s="31"/>
      <c r="CM5" s="31"/>
      <c r="CN5" s="31"/>
      <c r="CO5" s="31"/>
      <c r="CP5" s="31"/>
      <c r="CQ5" s="31"/>
      <c r="CR5" s="31"/>
      <c r="CS5" s="31"/>
      <c r="CT5" s="31"/>
      <c r="CU5" s="692"/>
      <c r="CV5" s="692"/>
      <c r="CW5" s="692"/>
      <c r="CX5" s="31"/>
      <c r="CY5" s="31"/>
      <c r="CZ5" s="31"/>
      <c r="DA5" s="31"/>
      <c r="DB5" s="31"/>
      <c r="DC5" s="31"/>
      <c r="DD5" s="31"/>
      <c r="DE5" s="31"/>
      <c r="DF5" s="31"/>
      <c r="DG5" s="31"/>
      <c r="DH5" s="31"/>
      <c r="DI5" s="31"/>
      <c r="DJ5" s="31"/>
    </row>
    <row r="6" spans="1:114" ht="17.25" customHeight="1" x14ac:dyDescent="0.15">
      <c r="A6" s="31"/>
      <c r="B6" s="767" t="s">
        <v>21</v>
      </c>
      <c r="C6" s="767"/>
      <c r="D6" s="767"/>
      <c r="E6" s="767"/>
      <c r="F6" s="767"/>
      <c r="G6" s="858"/>
      <c r="H6" s="882" t="s">
        <v>140</v>
      </c>
      <c r="I6" s="883"/>
      <c r="J6" s="883"/>
      <c r="K6" s="883"/>
      <c r="L6" s="883"/>
      <c r="M6" s="883"/>
      <c r="N6" s="883"/>
      <c r="O6" s="812" t="str">
        <f>会社名!C5</f>
        <v>国税産業　株式会社</v>
      </c>
      <c r="P6" s="813"/>
      <c r="Q6" s="813"/>
      <c r="R6" s="813"/>
      <c r="S6" s="813"/>
      <c r="T6" s="813"/>
      <c r="U6" s="813"/>
      <c r="V6" s="813"/>
      <c r="W6" s="813"/>
      <c r="X6" s="813"/>
      <c r="Y6" s="813"/>
      <c r="Z6" s="813"/>
      <c r="AA6" s="813"/>
      <c r="AB6" s="813"/>
      <c r="AC6" s="813"/>
      <c r="AD6" s="813"/>
      <c r="AE6" s="813"/>
      <c r="AF6" s="813"/>
      <c r="AG6" s="813"/>
      <c r="AH6" s="813"/>
      <c r="AI6" s="813"/>
      <c r="AJ6" s="813"/>
      <c r="AK6" s="813"/>
      <c r="AL6" s="813"/>
      <c r="AM6" s="813"/>
      <c r="AN6" s="813"/>
      <c r="AO6" s="813"/>
      <c r="AP6" s="813"/>
      <c r="AQ6" s="813"/>
      <c r="AR6" s="813"/>
      <c r="AS6" s="813"/>
      <c r="AT6" s="813"/>
      <c r="AU6" s="813"/>
      <c r="AV6" s="813"/>
      <c r="AW6" s="813"/>
      <c r="AX6" s="813"/>
      <c r="AY6" s="813"/>
      <c r="AZ6" s="853" t="str">
        <f>会社名!C6</f>
        <v>1234567890123</v>
      </c>
      <c r="BA6" s="854"/>
      <c r="BB6" s="752" t="s">
        <v>138</v>
      </c>
      <c r="BC6" s="753"/>
      <c r="BD6" s="753"/>
      <c r="BE6" s="753"/>
      <c r="BF6" s="753"/>
      <c r="BG6" s="753"/>
      <c r="BH6" s="753"/>
      <c r="BI6" s="753"/>
      <c r="BJ6" s="753"/>
      <c r="BK6" s="753"/>
      <c r="BL6" s="797"/>
      <c r="BM6" s="798"/>
      <c r="BN6" s="798"/>
      <c r="BO6" s="798"/>
      <c r="BP6" s="798"/>
      <c r="BQ6" s="798"/>
      <c r="BR6" s="798"/>
      <c r="BS6" s="798"/>
      <c r="BT6" s="798"/>
      <c r="BU6" s="798"/>
      <c r="BV6" s="798"/>
      <c r="BW6" s="798"/>
      <c r="BX6" s="798"/>
      <c r="BY6" s="798"/>
      <c r="BZ6" s="798"/>
      <c r="CA6" s="798"/>
      <c r="CB6" s="798"/>
      <c r="CC6" s="798"/>
      <c r="CD6" s="798"/>
      <c r="CE6" s="798"/>
      <c r="CF6" s="798"/>
      <c r="CG6" s="798"/>
      <c r="CH6" s="798"/>
      <c r="CI6" s="799"/>
      <c r="CJ6" s="828" t="s">
        <v>22</v>
      </c>
      <c r="CK6" s="829"/>
      <c r="CL6" s="829"/>
      <c r="CM6" s="829"/>
      <c r="CN6" s="830"/>
      <c r="CO6" s="818" t="s">
        <v>168</v>
      </c>
      <c r="CP6" s="819"/>
      <c r="CQ6" s="819"/>
      <c r="CR6" s="795"/>
      <c r="CS6" s="793" t="s">
        <v>2</v>
      </c>
      <c r="CT6" s="795"/>
      <c r="CU6" s="793" t="s">
        <v>23</v>
      </c>
      <c r="CV6" s="795"/>
      <c r="CW6" s="794" t="s">
        <v>79</v>
      </c>
      <c r="CX6" s="31"/>
      <c r="CY6" s="31"/>
      <c r="CZ6" s="31"/>
      <c r="DA6" s="26"/>
      <c r="DB6" s="31"/>
      <c r="DC6" s="31"/>
      <c r="DD6" s="31"/>
      <c r="DE6" s="31"/>
      <c r="DF6" s="31"/>
      <c r="DG6" s="31"/>
      <c r="DH6" s="31"/>
      <c r="DI6" s="31"/>
      <c r="DJ6" s="31"/>
    </row>
    <row r="7" spans="1:114" ht="14.1" customHeight="1" x14ac:dyDescent="0.15">
      <c r="A7" s="31"/>
      <c r="B7" s="859"/>
      <c r="C7" s="859"/>
      <c r="D7" s="859"/>
      <c r="E7" s="859"/>
      <c r="F7" s="859"/>
      <c r="G7" s="860"/>
      <c r="H7" s="882"/>
      <c r="I7" s="883"/>
      <c r="J7" s="883"/>
      <c r="K7" s="883"/>
      <c r="L7" s="883"/>
      <c r="M7" s="883"/>
      <c r="N7" s="883"/>
      <c r="O7" s="812"/>
      <c r="P7" s="813"/>
      <c r="Q7" s="813"/>
      <c r="R7" s="813"/>
      <c r="S7" s="813"/>
      <c r="T7" s="813"/>
      <c r="U7" s="813"/>
      <c r="V7" s="813"/>
      <c r="W7" s="813"/>
      <c r="X7" s="813"/>
      <c r="Y7" s="813"/>
      <c r="Z7" s="813"/>
      <c r="AA7" s="813"/>
      <c r="AB7" s="813"/>
      <c r="AC7" s="813"/>
      <c r="AD7" s="813"/>
      <c r="AE7" s="813"/>
      <c r="AF7" s="813"/>
      <c r="AG7" s="813"/>
      <c r="AH7" s="813"/>
      <c r="AI7" s="813"/>
      <c r="AJ7" s="813"/>
      <c r="AK7" s="813"/>
      <c r="AL7" s="813"/>
      <c r="AM7" s="813"/>
      <c r="AN7" s="813"/>
      <c r="AO7" s="813"/>
      <c r="AP7" s="813"/>
      <c r="AQ7" s="813"/>
      <c r="AR7" s="813"/>
      <c r="AS7" s="813"/>
      <c r="AT7" s="813"/>
      <c r="AU7" s="813"/>
      <c r="AV7" s="813"/>
      <c r="AW7" s="813"/>
      <c r="AX7" s="813"/>
      <c r="AY7" s="813"/>
      <c r="AZ7" s="853"/>
      <c r="BA7" s="854"/>
      <c r="BB7" s="752"/>
      <c r="BC7" s="753"/>
      <c r="BD7" s="753"/>
      <c r="BE7" s="753"/>
      <c r="BF7" s="753"/>
      <c r="BG7" s="753"/>
      <c r="BH7" s="753"/>
      <c r="BI7" s="753"/>
      <c r="BJ7" s="753"/>
      <c r="BK7" s="753"/>
      <c r="BL7" s="855"/>
      <c r="BM7" s="856"/>
      <c r="BN7" s="856"/>
      <c r="BO7" s="856"/>
      <c r="BP7" s="856"/>
      <c r="BQ7" s="856"/>
      <c r="BR7" s="856"/>
      <c r="BS7" s="856"/>
      <c r="BT7" s="856"/>
      <c r="BU7" s="856"/>
      <c r="BV7" s="856"/>
      <c r="BW7" s="856"/>
      <c r="BX7" s="856"/>
      <c r="BY7" s="856"/>
      <c r="BZ7" s="856"/>
      <c r="CA7" s="856"/>
      <c r="CB7" s="856"/>
      <c r="CC7" s="856"/>
      <c r="CD7" s="856"/>
      <c r="CE7" s="856"/>
      <c r="CF7" s="856"/>
      <c r="CG7" s="856"/>
      <c r="CH7" s="808"/>
      <c r="CI7" s="809"/>
      <c r="CJ7" s="828"/>
      <c r="CK7" s="829"/>
      <c r="CL7" s="829"/>
      <c r="CM7" s="829"/>
      <c r="CN7" s="830"/>
      <c r="CO7" s="820"/>
      <c r="CP7" s="821"/>
      <c r="CQ7" s="821"/>
      <c r="CR7" s="796"/>
      <c r="CS7" s="794"/>
      <c r="CT7" s="796"/>
      <c r="CU7" s="794"/>
      <c r="CV7" s="796"/>
      <c r="CW7" s="794"/>
      <c r="CX7" s="31"/>
      <c r="CY7" s="31"/>
      <c r="CZ7" s="31"/>
      <c r="DA7" s="31"/>
      <c r="DB7" s="31"/>
      <c r="DC7" s="31"/>
      <c r="DD7" s="31"/>
      <c r="DE7" s="31"/>
      <c r="DF7" s="31"/>
      <c r="DG7" s="31"/>
      <c r="DH7" s="31"/>
      <c r="DI7" s="31"/>
      <c r="DJ7" s="31"/>
    </row>
    <row r="8" spans="1:114" ht="27" customHeight="1" x14ac:dyDescent="0.15">
      <c r="A8" s="31"/>
      <c r="B8" s="31"/>
      <c r="C8" s="31"/>
      <c r="D8" s="31"/>
      <c r="E8" s="31"/>
      <c r="F8" s="31"/>
      <c r="G8" s="31"/>
      <c r="H8" s="882"/>
      <c r="I8" s="883"/>
      <c r="J8" s="883"/>
      <c r="K8" s="883"/>
      <c r="L8" s="883"/>
      <c r="M8" s="883"/>
      <c r="N8" s="883"/>
      <c r="O8" s="812"/>
      <c r="P8" s="813"/>
      <c r="Q8" s="813"/>
      <c r="R8" s="813"/>
      <c r="S8" s="813"/>
      <c r="T8" s="813"/>
      <c r="U8" s="813"/>
      <c r="V8" s="813"/>
      <c r="W8" s="813"/>
      <c r="X8" s="813"/>
      <c r="Y8" s="813"/>
      <c r="Z8" s="813"/>
      <c r="AA8" s="813"/>
      <c r="AB8" s="813"/>
      <c r="AC8" s="813"/>
      <c r="AD8" s="813"/>
      <c r="AE8" s="813"/>
      <c r="AF8" s="813"/>
      <c r="AG8" s="813"/>
      <c r="AH8" s="813"/>
      <c r="AI8" s="813"/>
      <c r="AJ8" s="813"/>
      <c r="AK8" s="813"/>
      <c r="AL8" s="813"/>
      <c r="AM8" s="813"/>
      <c r="AN8" s="813"/>
      <c r="AO8" s="813"/>
      <c r="AP8" s="813"/>
      <c r="AQ8" s="813"/>
      <c r="AR8" s="813"/>
      <c r="AS8" s="813"/>
      <c r="AT8" s="813"/>
      <c r="AU8" s="813"/>
      <c r="AV8" s="813"/>
      <c r="AW8" s="813"/>
      <c r="AX8" s="813"/>
      <c r="AY8" s="813"/>
      <c r="AZ8" s="853"/>
      <c r="BA8" s="854"/>
      <c r="BB8" s="752"/>
      <c r="BC8" s="753"/>
      <c r="BD8" s="753"/>
      <c r="BE8" s="753"/>
      <c r="BF8" s="753"/>
      <c r="BG8" s="753"/>
      <c r="BH8" s="753"/>
      <c r="BI8" s="753"/>
      <c r="BJ8" s="753"/>
      <c r="BK8" s="753"/>
      <c r="BL8" s="857"/>
      <c r="BM8" s="696"/>
      <c r="BN8" s="696"/>
      <c r="BO8" s="696"/>
      <c r="BP8" s="696"/>
      <c r="BQ8" s="696"/>
      <c r="BR8" s="696"/>
      <c r="BS8" s="696"/>
      <c r="BT8" s="696"/>
      <c r="BU8" s="696"/>
      <c r="BV8" s="696"/>
      <c r="BW8" s="696"/>
      <c r="BX8" s="696"/>
      <c r="BY8" s="696"/>
      <c r="BZ8" s="696"/>
      <c r="CA8" s="696"/>
      <c r="CB8" s="696"/>
      <c r="CC8" s="696"/>
      <c r="CD8" s="696"/>
      <c r="CE8" s="696"/>
      <c r="CF8" s="696"/>
      <c r="CG8" s="696"/>
      <c r="CH8" s="810"/>
      <c r="CI8" s="811"/>
      <c r="CJ8" s="789" t="s">
        <v>33</v>
      </c>
      <c r="CK8" s="790"/>
      <c r="CL8" s="790"/>
      <c r="CM8" s="790"/>
      <c r="CN8" s="791"/>
      <c r="CO8" s="792"/>
      <c r="CP8" s="792"/>
      <c r="CQ8" s="792"/>
      <c r="CR8" s="792"/>
      <c r="CS8" s="792"/>
      <c r="CT8" s="792"/>
      <c r="CU8" s="792"/>
      <c r="CV8" s="792"/>
      <c r="CW8" s="792"/>
      <c r="CX8" s="31"/>
      <c r="CY8" s="31"/>
      <c r="CZ8" s="31"/>
      <c r="DA8" s="31"/>
      <c r="DB8" s="31"/>
      <c r="DC8" s="31"/>
      <c r="DD8" s="31"/>
      <c r="DE8" s="31"/>
      <c r="DF8" s="31"/>
      <c r="DG8" s="31"/>
      <c r="DH8" s="31"/>
      <c r="DI8" s="31"/>
      <c r="DJ8" s="31"/>
    </row>
    <row r="9" spans="1:114" ht="11.25" customHeight="1" x14ac:dyDescent="0.15">
      <c r="A9" s="31"/>
      <c r="B9" s="31"/>
      <c r="C9" s="31"/>
      <c r="D9" s="31"/>
      <c r="E9" s="31"/>
      <c r="F9" s="31"/>
      <c r="G9" s="31"/>
      <c r="H9" s="884" t="s">
        <v>47</v>
      </c>
      <c r="I9" s="885"/>
      <c r="J9" s="885"/>
      <c r="K9" s="885"/>
      <c r="L9" s="885"/>
      <c r="M9" s="885"/>
      <c r="N9" s="885"/>
      <c r="O9" s="192"/>
      <c r="P9" s="814" t="s">
        <v>53</v>
      </c>
      <c r="Q9" s="814"/>
      <c r="R9" s="814"/>
      <c r="S9" s="814"/>
      <c r="T9" s="814"/>
      <c r="U9" s="814"/>
      <c r="V9" s="814"/>
      <c r="W9" s="814"/>
      <c r="X9" s="814"/>
      <c r="Y9" s="814"/>
      <c r="Z9" s="814"/>
      <c r="AA9" s="814"/>
      <c r="AB9" s="814"/>
      <c r="AC9" s="814"/>
      <c r="AD9" s="814"/>
      <c r="AE9" s="814"/>
      <c r="AF9" s="814"/>
      <c r="AG9" s="814"/>
      <c r="AH9" s="814"/>
      <c r="AI9" s="814"/>
      <c r="AJ9" s="814"/>
      <c r="AK9" s="814"/>
      <c r="AL9" s="814"/>
      <c r="AM9" s="814"/>
      <c r="AN9" s="814"/>
      <c r="AO9" s="814"/>
      <c r="AP9" s="814"/>
      <c r="AQ9" s="814"/>
      <c r="AR9" s="814"/>
      <c r="AS9" s="814"/>
      <c r="AT9" s="814"/>
      <c r="AU9" s="814"/>
      <c r="AV9" s="188"/>
      <c r="AW9" s="188"/>
      <c r="AX9" s="188"/>
      <c r="AY9" s="188"/>
      <c r="AZ9" s="189"/>
      <c r="BA9" s="190"/>
      <c r="BB9" s="822" t="s">
        <v>31</v>
      </c>
      <c r="BC9" s="823"/>
      <c r="BD9" s="823"/>
      <c r="BE9" s="823"/>
      <c r="BF9" s="823"/>
      <c r="BG9" s="823"/>
      <c r="BH9" s="823"/>
      <c r="BI9" s="823"/>
      <c r="BJ9" s="823"/>
      <c r="BK9" s="823"/>
      <c r="BL9" s="835" t="str">
        <f>IF(CH7&lt;=0,"",IF((LEN(CH7)-11&lt;=0),"0",MID(CH7,LEN(CH7)-11,1)))</f>
        <v/>
      </c>
      <c r="BM9" s="836"/>
      <c r="BN9" s="836" t="str">
        <f>IF(CH7&lt;=0,"",IF((LEN(CH7)-10&lt;=0),"0",MID(CH7,LEN(CH7)-10,1)))</f>
        <v/>
      </c>
      <c r="BO9" s="836"/>
      <c r="BP9" s="805" t="str">
        <f>IF(CH7&lt;=0,"",IF((LEN(CH7)-9&lt;=0),"0",MID(CH7,LEN(CH7)-9,1)))</f>
        <v/>
      </c>
      <c r="BQ9" s="805"/>
      <c r="BR9" s="805" t="str">
        <f>IF(CH7&lt;=0,"",IF((LEN(CH7)-8&lt;=0),"0",MID(CH7,LEN(CH7)-8,1)))</f>
        <v/>
      </c>
      <c r="BS9" s="805"/>
      <c r="BT9" s="805" t="str">
        <f>IF(CH7&lt;=0,"",IF((LEN(CH7)-7&lt;=0),"0",MID(CH7,LEN(CH7)-7,1)))</f>
        <v/>
      </c>
      <c r="BU9" s="805"/>
      <c r="BV9" s="805" t="str">
        <f>IF(CH7&lt;=0,"",IF((LEN(CH7)-6&lt;=0),"0",MID(CH7,LEN(CH7)-6,1)))</f>
        <v/>
      </c>
      <c r="BW9" s="805"/>
      <c r="BX9" s="805" t="str">
        <f>IF(CH7&lt;=0,"",IF((LEN(CH7)-5&lt;=0),"0",MID(CH7,LEN(CH7)-5,1)))</f>
        <v/>
      </c>
      <c r="BY9" s="805"/>
      <c r="BZ9" s="805" t="str">
        <f>IF(CH7&lt;=0,"",IF((LEN(CH7)-4&lt;=0),"0",MID(CH7,LEN(CH7)-4,1)))</f>
        <v/>
      </c>
      <c r="CA9" s="805"/>
      <c r="CB9" s="805" t="str">
        <f>IF(CH7&lt;=0,"",IF((LEN(CH7)-3&lt;=0),"0",MID(CH7,LEN(CH7)-3,1)))</f>
        <v/>
      </c>
      <c r="CC9" s="805"/>
      <c r="CD9" s="805" t="str">
        <f>IF(CH7&lt;=0,"",IF((LEN(CH7)-2&lt;=0),"0",MID(CH7,LEN(CH7)-2,1)))</f>
        <v/>
      </c>
      <c r="CE9" s="805"/>
      <c r="CF9" s="805" t="str">
        <f>IF(CH7&lt;=0,"",IF((LEN(CH7)-1&lt;=0),"0",MID(CH7,LEN(CH7)-1,1)))</f>
        <v/>
      </c>
      <c r="CG9" s="805"/>
      <c r="CH9" s="836" t="str">
        <f>IF(CH7&lt;&gt;0,RIGHT(CH7,1),"")</f>
        <v/>
      </c>
      <c r="CI9" s="850"/>
      <c r="CJ9" s="841" t="s">
        <v>24</v>
      </c>
      <c r="CK9" s="842"/>
      <c r="CL9" s="842"/>
      <c r="CM9" s="842"/>
      <c r="CN9" s="843"/>
      <c r="CO9" s="815" t="s">
        <v>164</v>
      </c>
      <c r="CP9" s="815"/>
      <c r="CQ9" s="815"/>
      <c r="CR9" s="815"/>
      <c r="CS9" s="815"/>
      <c r="CT9" s="815"/>
      <c r="CU9" s="815"/>
      <c r="CV9" s="815"/>
      <c r="CW9" s="815"/>
      <c r="CX9" s="31"/>
      <c r="CY9" s="31"/>
      <c r="CZ9" s="31"/>
      <c r="DA9" s="31"/>
      <c r="DB9" s="31"/>
      <c r="DC9" s="31"/>
      <c r="DD9" s="31"/>
      <c r="DE9" s="31"/>
      <c r="DF9" s="31"/>
      <c r="DG9" s="31"/>
      <c r="DH9" s="31"/>
      <c r="DI9" s="31"/>
      <c r="DJ9" s="31"/>
    </row>
    <row r="10" spans="1:114" ht="18" customHeight="1" x14ac:dyDescent="0.15">
      <c r="A10" s="31"/>
      <c r="B10" s="31"/>
      <c r="C10" s="800" t="str">
        <f>会社名!E4</f>
        <v>麹町</v>
      </c>
      <c r="D10" s="800"/>
      <c r="E10" s="800"/>
      <c r="F10" s="800"/>
      <c r="G10" s="31"/>
      <c r="H10" s="882"/>
      <c r="I10" s="883"/>
      <c r="J10" s="883"/>
      <c r="K10" s="883"/>
      <c r="L10" s="883"/>
      <c r="M10" s="883"/>
      <c r="N10" s="883"/>
      <c r="O10" s="801" t="str">
        <f>IF(AZ6&lt;=0,"",IF((LEN(AZ6)-12&lt;=0),"",MID(AZ6,LEN(AZ6)-12,1)))</f>
        <v>1</v>
      </c>
      <c r="P10" s="802"/>
      <c r="Q10" s="802"/>
      <c r="R10" s="802" t="str">
        <f>IF(AZ6&lt;=0,"",IF((LEN(AZ6)-11&lt;=0),"0",MID(AZ6,LEN(AZ6)-11,1)))</f>
        <v>2</v>
      </c>
      <c r="S10" s="802"/>
      <c r="T10" s="802"/>
      <c r="U10" s="802" t="str">
        <f>IF(AZ6&lt;=0,"",IF((LEN(AZ6)-10&lt;=0),"0",MID(AZ6,LEN(AZ6)-10,1)))</f>
        <v>3</v>
      </c>
      <c r="V10" s="802"/>
      <c r="W10" s="802"/>
      <c r="X10" s="802" t="str">
        <f>IF(AZ6&lt;=0,"",IF((LEN(AZ6)-9&lt;=0),"0",MID(AZ6,LEN(AZ6)-9,1)))</f>
        <v>4</v>
      </c>
      <c r="Y10" s="802"/>
      <c r="Z10" s="802"/>
      <c r="AA10" s="802" t="str">
        <f>IF(AZ6&lt;=0,"",IF((LEN(AZ6)-8&lt;=0),"0",MID(AZ6,LEN(AZ6)-8,1)))</f>
        <v>5</v>
      </c>
      <c r="AB10" s="802"/>
      <c r="AC10" s="802"/>
      <c r="AD10" s="802" t="str">
        <f>IF(AZ6&lt;=0,"",IF((LEN(AZ6)-7&lt;=0),"0",MID(AZ6,LEN(AZ6)-7,1)))</f>
        <v>6</v>
      </c>
      <c r="AE10" s="802"/>
      <c r="AF10" s="802"/>
      <c r="AG10" s="802" t="str">
        <f>IF(AZ6&lt;=0,"",IF((LEN(AZ6)-6&lt;=0),"0",MID(AZ6,LEN(AZ6)-6,1)))</f>
        <v>7</v>
      </c>
      <c r="AH10" s="802"/>
      <c r="AI10" s="802"/>
      <c r="AJ10" s="802" t="str">
        <f>IF(AZ6&lt;=0,"",IF((LEN(AZ6)-5&lt;=0),"0",MID(AZ6,LEN(AZ6)-5,1)))</f>
        <v>8</v>
      </c>
      <c r="AK10" s="802"/>
      <c r="AL10" s="802"/>
      <c r="AM10" s="802" t="str">
        <f>IF(AZ6&lt;=0,"",IF((LEN(AZ6)-4&lt;=0),"0",MID(AZ6,LEN(AZ6)-4,1)))</f>
        <v>9</v>
      </c>
      <c r="AN10" s="802"/>
      <c r="AO10" s="802"/>
      <c r="AP10" s="802" t="str">
        <f>IF(AZ6&lt;=0,"",IF((LEN(AZ6)-3&lt;=0),"0",MID(AZ6,LEN(AZ6)-3,1)))</f>
        <v>0</v>
      </c>
      <c r="AQ10" s="802"/>
      <c r="AR10" s="802"/>
      <c r="AS10" s="802" t="str">
        <f>IF(AZ6&lt;=0,"",IF((LEN(AZ6)-2&lt;=0),"0",MID(AZ6,LEN(AZ6)-2,1)))</f>
        <v>1</v>
      </c>
      <c r="AT10" s="802"/>
      <c r="AU10" s="802"/>
      <c r="AV10" s="802" t="str">
        <f>IF(AZ6&lt;=0,"",IF((LEN(AZ6)-1&lt;=0),"0",MID(AZ6,LEN(AZ6)-1,1)))</f>
        <v>2</v>
      </c>
      <c r="AW10" s="802"/>
      <c r="AX10" s="802"/>
      <c r="AY10" s="802" t="str">
        <f>IF(AZ6&lt;&gt;0,RIGHT(AZ6,1),"")</f>
        <v>3</v>
      </c>
      <c r="AZ10" s="802"/>
      <c r="BA10" s="833"/>
      <c r="BB10" s="824"/>
      <c r="BC10" s="825"/>
      <c r="BD10" s="825"/>
      <c r="BE10" s="825"/>
      <c r="BF10" s="825"/>
      <c r="BG10" s="825"/>
      <c r="BH10" s="825"/>
      <c r="BI10" s="825"/>
      <c r="BJ10" s="825"/>
      <c r="BK10" s="825"/>
      <c r="BL10" s="837"/>
      <c r="BM10" s="838"/>
      <c r="BN10" s="838"/>
      <c r="BO10" s="838"/>
      <c r="BP10" s="806"/>
      <c r="BQ10" s="806"/>
      <c r="BR10" s="806"/>
      <c r="BS10" s="806"/>
      <c r="BT10" s="806"/>
      <c r="BU10" s="806"/>
      <c r="BV10" s="806"/>
      <c r="BW10" s="806"/>
      <c r="BX10" s="806"/>
      <c r="BY10" s="806"/>
      <c r="BZ10" s="806"/>
      <c r="CA10" s="806"/>
      <c r="CB10" s="806"/>
      <c r="CC10" s="806"/>
      <c r="CD10" s="806"/>
      <c r="CE10" s="806"/>
      <c r="CF10" s="806"/>
      <c r="CG10" s="806"/>
      <c r="CH10" s="838"/>
      <c r="CI10" s="851"/>
      <c r="CJ10" s="844"/>
      <c r="CK10" s="845"/>
      <c r="CL10" s="845"/>
      <c r="CM10" s="845"/>
      <c r="CN10" s="846"/>
      <c r="CO10" s="816"/>
      <c r="CP10" s="816"/>
      <c r="CQ10" s="816"/>
      <c r="CR10" s="816"/>
      <c r="CS10" s="816"/>
      <c r="CT10" s="816"/>
      <c r="CU10" s="816"/>
      <c r="CV10" s="816"/>
      <c r="CW10" s="816"/>
      <c r="CX10" s="31"/>
      <c r="CY10" s="31"/>
      <c r="CZ10" s="31"/>
      <c r="DA10" s="31"/>
      <c r="DB10" s="31"/>
      <c r="DC10" s="31"/>
      <c r="DD10" s="31"/>
      <c r="DE10" s="31"/>
      <c r="DF10" s="31"/>
      <c r="DG10" s="31"/>
      <c r="DH10" s="31"/>
      <c r="DI10" s="31"/>
      <c r="DJ10" s="31"/>
    </row>
    <row r="11" spans="1:114" ht="8.4499999999999993" customHeight="1" x14ac:dyDescent="0.15">
      <c r="A11" s="31"/>
      <c r="B11" s="31"/>
      <c r="C11" s="800"/>
      <c r="D11" s="800"/>
      <c r="E11" s="800"/>
      <c r="F11" s="800"/>
      <c r="G11" s="31"/>
      <c r="H11" s="886"/>
      <c r="I11" s="887"/>
      <c r="J11" s="887"/>
      <c r="K11" s="887"/>
      <c r="L11" s="887"/>
      <c r="M11" s="887"/>
      <c r="N11" s="887"/>
      <c r="O11" s="803"/>
      <c r="P11" s="804"/>
      <c r="Q11" s="804"/>
      <c r="R11" s="804"/>
      <c r="S11" s="804"/>
      <c r="T11" s="804"/>
      <c r="U11" s="804"/>
      <c r="V11" s="804"/>
      <c r="W11" s="804"/>
      <c r="X11" s="804"/>
      <c r="Y11" s="804"/>
      <c r="Z11" s="804"/>
      <c r="AA11" s="804"/>
      <c r="AB11" s="804"/>
      <c r="AC11" s="804"/>
      <c r="AD11" s="804"/>
      <c r="AE11" s="804"/>
      <c r="AF11" s="804"/>
      <c r="AG11" s="804"/>
      <c r="AH11" s="804"/>
      <c r="AI11" s="804"/>
      <c r="AJ11" s="804"/>
      <c r="AK11" s="804"/>
      <c r="AL11" s="804"/>
      <c r="AM11" s="804"/>
      <c r="AN11" s="804"/>
      <c r="AO11" s="804"/>
      <c r="AP11" s="804"/>
      <c r="AQ11" s="804"/>
      <c r="AR11" s="804"/>
      <c r="AS11" s="804"/>
      <c r="AT11" s="804"/>
      <c r="AU11" s="804"/>
      <c r="AV11" s="804"/>
      <c r="AW11" s="804"/>
      <c r="AX11" s="804"/>
      <c r="AY11" s="804"/>
      <c r="AZ11" s="804"/>
      <c r="BA11" s="834"/>
      <c r="BB11" s="826"/>
      <c r="BC11" s="827"/>
      <c r="BD11" s="827"/>
      <c r="BE11" s="827"/>
      <c r="BF11" s="827"/>
      <c r="BG11" s="827"/>
      <c r="BH11" s="827"/>
      <c r="BI11" s="827"/>
      <c r="BJ11" s="827"/>
      <c r="BK11" s="827"/>
      <c r="BL11" s="839"/>
      <c r="BM11" s="840"/>
      <c r="BN11" s="840"/>
      <c r="BO11" s="840"/>
      <c r="BP11" s="807"/>
      <c r="BQ11" s="807"/>
      <c r="BR11" s="807"/>
      <c r="BS11" s="807"/>
      <c r="BT11" s="807"/>
      <c r="BU11" s="807"/>
      <c r="BV11" s="807"/>
      <c r="BW11" s="807"/>
      <c r="BX11" s="807"/>
      <c r="BY11" s="807"/>
      <c r="BZ11" s="807"/>
      <c r="CA11" s="807"/>
      <c r="CB11" s="807"/>
      <c r="CC11" s="807"/>
      <c r="CD11" s="807"/>
      <c r="CE11" s="807"/>
      <c r="CF11" s="807"/>
      <c r="CG11" s="807"/>
      <c r="CH11" s="840"/>
      <c r="CI11" s="852"/>
      <c r="CJ11" s="847"/>
      <c r="CK11" s="848"/>
      <c r="CL11" s="848"/>
      <c r="CM11" s="848"/>
      <c r="CN11" s="849"/>
      <c r="CO11" s="817"/>
      <c r="CP11" s="817"/>
      <c r="CQ11" s="817"/>
      <c r="CR11" s="817"/>
      <c r="CS11" s="817"/>
      <c r="CT11" s="817"/>
      <c r="CU11" s="817"/>
      <c r="CV11" s="817"/>
      <c r="CW11" s="817"/>
      <c r="CX11" s="31"/>
      <c r="CY11" s="31"/>
      <c r="CZ11" s="31"/>
      <c r="DA11" s="31"/>
      <c r="DB11" s="31"/>
      <c r="DC11" s="31"/>
      <c r="DD11" s="31"/>
      <c r="DE11" s="31"/>
      <c r="DF11" s="31"/>
      <c r="DG11" s="31"/>
      <c r="DH11" s="31"/>
      <c r="DI11" s="31"/>
      <c r="DJ11" s="31"/>
    </row>
    <row r="12" spans="1:114" ht="16.5" customHeight="1" x14ac:dyDescent="0.15">
      <c r="A12" s="31"/>
      <c r="B12" s="31"/>
      <c r="C12" s="881" t="s">
        <v>27</v>
      </c>
      <c r="D12" s="881"/>
      <c r="E12" s="881"/>
      <c r="F12" s="881"/>
      <c r="G12" s="881"/>
      <c r="H12" s="882" t="s">
        <v>141</v>
      </c>
      <c r="I12" s="883"/>
      <c r="J12" s="883"/>
      <c r="K12" s="883"/>
      <c r="L12" s="883"/>
      <c r="M12" s="883"/>
      <c r="N12" s="883"/>
      <c r="O12" s="878" t="str">
        <f>会社名!C7</f>
        <v>〇〇〇市〇〇〇町〇丁目〇-〇</v>
      </c>
      <c r="P12" s="879"/>
      <c r="Q12" s="879"/>
      <c r="R12" s="879"/>
      <c r="S12" s="879"/>
      <c r="T12" s="879"/>
      <c r="U12" s="879"/>
      <c r="V12" s="879"/>
      <c r="W12" s="879"/>
      <c r="X12" s="879"/>
      <c r="Y12" s="879"/>
      <c r="Z12" s="879"/>
      <c r="AA12" s="879"/>
      <c r="AB12" s="879"/>
      <c r="AC12" s="879"/>
      <c r="AD12" s="879"/>
      <c r="AE12" s="879"/>
      <c r="AF12" s="879"/>
      <c r="AG12" s="879"/>
      <c r="AH12" s="879"/>
      <c r="AI12" s="879"/>
      <c r="AJ12" s="879"/>
      <c r="AK12" s="879"/>
      <c r="AL12" s="879"/>
      <c r="AM12" s="879"/>
      <c r="AN12" s="879"/>
      <c r="AO12" s="879"/>
      <c r="AP12" s="879"/>
      <c r="AQ12" s="879"/>
      <c r="AR12" s="879"/>
      <c r="AS12" s="879"/>
      <c r="AT12" s="879"/>
      <c r="AU12" s="879"/>
      <c r="AV12" s="879"/>
      <c r="AW12" s="879"/>
      <c r="AX12" s="879"/>
      <c r="AY12" s="879"/>
      <c r="AZ12" s="879"/>
      <c r="BA12" s="880"/>
      <c r="BB12" s="752" t="s">
        <v>139</v>
      </c>
      <c r="BC12" s="753"/>
      <c r="BD12" s="753"/>
      <c r="BE12" s="753"/>
      <c r="BF12" s="753"/>
      <c r="BG12" s="753"/>
      <c r="BH12" s="753"/>
      <c r="BI12" s="753"/>
      <c r="BJ12" s="753"/>
      <c r="BK12" s="753"/>
      <c r="BL12" s="861" t="s">
        <v>25</v>
      </c>
      <c r="BM12" s="862"/>
      <c r="BN12" s="862"/>
      <c r="BO12" s="862"/>
      <c r="BP12" s="862"/>
      <c r="BQ12" s="863" t="s">
        <v>165</v>
      </c>
      <c r="BR12" s="864"/>
      <c r="BS12" s="864"/>
      <c r="BT12" s="864"/>
      <c r="BU12" s="864"/>
      <c r="BV12" s="864"/>
      <c r="BW12" s="864"/>
      <c r="BX12" s="864"/>
      <c r="BY12" s="864"/>
      <c r="BZ12" s="864"/>
      <c r="CA12" s="193" t="s">
        <v>26</v>
      </c>
      <c r="CB12" s="193"/>
      <c r="CC12" s="193"/>
      <c r="CD12" s="193"/>
      <c r="CE12" s="193"/>
      <c r="CF12" s="193"/>
      <c r="CG12" s="193"/>
      <c r="CH12" s="193"/>
      <c r="CI12" s="194"/>
      <c r="CJ12" s="195"/>
      <c r="CK12" s="195"/>
      <c r="CL12" s="195"/>
      <c r="CM12" s="195"/>
      <c r="CN12" s="195"/>
      <c r="CO12" s="195"/>
      <c r="CP12" s="195"/>
      <c r="CQ12" s="195"/>
      <c r="CR12" s="195"/>
      <c r="CS12" s="196"/>
      <c r="CT12" s="195"/>
      <c r="CU12" s="195"/>
      <c r="CV12" s="195"/>
      <c r="CW12" s="10"/>
      <c r="CX12" s="31"/>
      <c r="CY12" s="31"/>
      <c r="CZ12" s="31"/>
      <c r="DA12" s="31"/>
      <c r="DB12" s="31"/>
      <c r="DC12" s="31"/>
      <c r="DD12" s="31"/>
      <c r="DE12" s="31"/>
      <c r="DF12" s="31"/>
      <c r="DG12" s="31"/>
      <c r="DH12" s="31"/>
      <c r="DI12" s="31"/>
      <c r="DJ12" s="31"/>
    </row>
    <row r="13" spans="1:114" ht="24.75" customHeight="1" x14ac:dyDescent="0.15">
      <c r="A13" s="31"/>
      <c r="B13" s="31"/>
      <c r="C13" s="881"/>
      <c r="D13" s="881"/>
      <c r="E13" s="881"/>
      <c r="F13" s="881"/>
      <c r="G13" s="881"/>
      <c r="H13" s="882"/>
      <c r="I13" s="883"/>
      <c r="J13" s="883"/>
      <c r="K13" s="883"/>
      <c r="L13" s="883"/>
      <c r="M13" s="883"/>
      <c r="N13" s="883"/>
      <c r="O13" s="878"/>
      <c r="P13" s="879"/>
      <c r="Q13" s="879"/>
      <c r="R13" s="879"/>
      <c r="S13" s="879"/>
      <c r="T13" s="879"/>
      <c r="U13" s="879"/>
      <c r="V13" s="879"/>
      <c r="W13" s="879"/>
      <c r="X13" s="879"/>
      <c r="Y13" s="879"/>
      <c r="Z13" s="879"/>
      <c r="AA13" s="879"/>
      <c r="AB13" s="879"/>
      <c r="AC13" s="879"/>
      <c r="AD13" s="879"/>
      <c r="AE13" s="879"/>
      <c r="AF13" s="879"/>
      <c r="AG13" s="879"/>
      <c r="AH13" s="879"/>
      <c r="AI13" s="879"/>
      <c r="AJ13" s="879"/>
      <c r="AK13" s="879"/>
      <c r="AL13" s="879"/>
      <c r="AM13" s="879"/>
      <c r="AN13" s="879"/>
      <c r="AO13" s="879"/>
      <c r="AP13" s="879"/>
      <c r="AQ13" s="879"/>
      <c r="AR13" s="879"/>
      <c r="AS13" s="879"/>
      <c r="AT13" s="879"/>
      <c r="AU13" s="879"/>
      <c r="AV13" s="879"/>
      <c r="AW13" s="879"/>
      <c r="AX13" s="879"/>
      <c r="AY13" s="879"/>
      <c r="AZ13" s="879"/>
      <c r="BA13" s="880"/>
      <c r="BB13" s="752"/>
      <c r="BC13" s="753"/>
      <c r="BD13" s="753"/>
      <c r="BE13" s="753"/>
      <c r="BF13" s="753"/>
      <c r="BG13" s="753"/>
      <c r="BH13" s="753"/>
      <c r="BI13" s="753"/>
      <c r="BJ13" s="753"/>
      <c r="BK13" s="753"/>
      <c r="BL13" s="758"/>
      <c r="BM13" s="759"/>
      <c r="BN13" s="759"/>
      <c r="BO13" s="759"/>
      <c r="BP13" s="759"/>
      <c r="BQ13" s="759"/>
      <c r="BR13" s="759"/>
      <c r="BS13" s="759"/>
      <c r="BT13" s="759"/>
      <c r="BU13" s="759"/>
      <c r="BV13" s="759"/>
      <c r="BW13" s="759"/>
      <c r="BX13" s="759"/>
      <c r="BY13" s="759"/>
      <c r="BZ13" s="759"/>
      <c r="CA13" s="759"/>
      <c r="CB13" s="759"/>
      <c r="CC13" s="759"/>
      <c r="CD13" s="759"/>
      <c r="CE13" s="759"/>
      <c r="CF13" s="759"/>
      <c r="CG13" s="759"/>
      <c r="CH13" s="759"/>
      <c r="CI13" s="759"/>
      <c r="CJ13" s="759"/>
      <c r="CK13" s="759"/>
      <c r="CL13" s="759"/>
      <c r="CM13" s="759"/>
      <c r="CN13" s="759"/>
      <c r="CO13" s="759"/>
      <c r="CP13" s="759"/>
      <c r="CQ13" s="759"/>
      <c r="CR13" s="759"/>
      <c r="CS13" s="759"/>
      <c r="CT13" s="759"/>
      <c r="CU13" s="759"/>
      <c r="CV13" s="759"/>
      <c r="CW13" s="10"/>
      <c r="CX13" s="31"/>
      <c r="CY13" s="31"/>
      <c r="CZ13" s="31"/>
      <c r="DA13" s="31"/>
      <c r="DB13" s="31"/>
      <c r="DC13" s="31"/>
      <c r="DD13" s="31"/>
      <c r="DE13" s="31"/>
      <c r="DF13" s="31"/>
      <c r="DG13" s="31"/>
      <c r="DH13" s="31"/>
      <c r="DI13" s="31"/>
      <c r="DJ13" s="31"/>
    </row>
    <row r="14" spans="1:114" ht="15" customHeight="1" x14ac:dyDescent="0.15">
      <c r="A14" s="31"/>
      <c r="B14" s="31"/>
      <c r="C14" s="29"/>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31"/>
      <c r="AD14" s="31"/>
      <c r="AE14" s="31"/>
      <c r="AF14" s="31"/>
      <c r="AG14" s="31"/>
      <c r="AH14" s="31"/>
      <c r="AI14" s="31"/>
      <c r="AJ14" s="31"/>
      <c r="AK14" s="31"/>
      <c r="AL14" s="31"/>
      <c r="AM14" s="29"/>
      <c r="AN14" s="29"/>
      <c r="AO14" s="29"/>
      <c r="AP14" s="29"/>
      <c r="AQ14" s="29"/>
      <c r="AR14" s="29"/>
      <c r="AS14" s="29"/>
      <c r="AT14" s="29"/>
      <c r="AU14" s="29"/>
      <c r="AV14" s="29"/>
      <c r="AW14" s="29"/>
      <c r="AX14" s="29"/>
      <c r="AY14" s="29"/>
      <c r="AZ14" s="29"/>
      <c r="BA14" s="29"/>
      <c r="BB14" s="29"/>
      <c r="BC14" s="29"/>
      <c r="BD14" s="29"/>
      <c r="BE14" s="29"/>
      <c r="BF14" s="29"/>
      <c r="BG14" s="29"/>
      <c r="BH14" s="29"/>
      <c r="BI14" s="29"/>
      <c r="BJ14" s="29"/>
      <c r="BK14" s="29"/>
      <c r="BL14" s="29"/>
      <c r="BM14" s="29"/>
      <c r="BN14" s="31"/>
      <c r="BO14" s="31"/>
      <c r="BP14" s="31"/>
      <c r="BQ14" s="31"/>
      <c r="BR14" s="31"/>
      <c r="BS14" s="31"/>
      <c r="BT14" s="31"/>
      <c r="BU14" s="31"/>
      <c r="BV14" s="31"/>
      <c r="BW14" s="31"/>
      <c r="BX14" s="31"/>
      <c r="BY14" s="31"/>
      <c r="BZ14" s="31"/>
      <c r="CA14" s="31"/>
      <c r="CB14" s="31"/>
      <c r="CC14" s="31"/>
      <c r="CD14" s="31"/>
      <c r="CE14" s="31"/>
      <c r="CF14" s="31"/>
      <c r="CG14" s="31"/>
      <c r="CH14" s="31"/>
      <c r="CI14" s="31"/>
      <c r="CJ14" s="31"/>
      <c r="CK14" s="31"/>
      <c r="CL14" s="31"/>
      <c r="CM14" s="31"/>
      <c r="CN14" s="31"/>
      <c r="CO14" s="31"/>
      <c r="CP14" s="31"/>
      <c r="CQ14" s="31"/>
      <c r="CR14" s="31"/>
      <c r="CS14" s="31"/>
      <c r="CT14" s="31"/>
      <c r="CU14" s="31"/>
      <c r="CV14" s="31"/>
      <c r="CW14" s="31"/>
      <c r="CX14" s="31"/>
      <c r="CY14" s="31"/>
      <c r="CZ14" s="31"/>
      <c r="DA14" s="31"/>
      <c r="DB14" s="31"/>
      <c r="DC14" s="31"/>
      <c r="DD14" s="31"/>
      <c r="DE14" s="31"/>
      <c r="DF14" s="31"/>
      <c r="DG14" s="31"/>
      <c r="DH14" s="31"/>
      <c r="DI14" s="31"/>
      <c r="DJ14" s="31"/>
    </row>
    <row r="15" spans="1:114" ht="6.95" customHeight="1" x14ac:dyDescent="0.15">
      <c r="A15" s="31"/>
      <c r="B15" s="31"/>
      <c r="C15" s="761" t="s">
        <v>28</v>
      </c>
      <c r="D15" s="761"/>
      <c r="E15" s="761"/>
      <c r="F15" s="761"/>
      <c r="G15" s="761"/>
      <c r="H15" s="201"/>
      <c r="I15" s="31"/>
      <c r="J15" s="31"/>
      <c r="K15" s="31"/>
      <c r="L15" s="31"/>
      <c r="M15" s="31"/>
      <c r="N15" s="31"/>
      <c r="O15" s="31"/>
      <c r="P15" s="31"/>
      <c r="Q15" s="31"/>
      <c r="R15" s="31"/>
      <c r="S15" s="31"/>
      <c r="T15" s="31"/>
      <c r="U15" s="31"/>
      <c r="V15" s="31"/>
      <c r="W15" s="31"/>
      <c r="X15" s="31"/>
      <c r="Y15" s="31"/>
      <c r="Z15" s="210"/>
      <c r="AA15" s="27"/>
      <c r="AB15" s="865" t="str">
        <f>従1!AB15</f>
        <v>左の給与の支払者から
受ける令和７年中の給与
の収入金額の見積額</v>
      </c>
      <c r="AC15" s="865"/>
      <c r="AD15" s="865"/>
      <c r="AE15" s="865"/>
      <c r="AF15" s="865"/>
      <c r="AG15" s="865"/>
      <c r="AH15" s="865"/>
      <c r="AI15" s="865"/>
      <c r="AJ15" s="865"/>
      <c r="AK15" s="865"/>
      <c r="AL15" s="865"/>
      <c r="AM15" s="197"/>
      <c r="AN15" s="198"/>
      <c r="AO15" s="91"/>
      <c r="AP15" s="91"/>
      <c r="AQ15" s="91"/>
      <c r="AR15" s="91"/>
      <c r="AS15" s="91"/>
      <c r="AT15" s="91"/>
      <c r="AU15" s="91"/>
      <c r="AV15" s="91"/>
      <c r="AW15" s="91"/>
      <c r="AX15" s="30"/>
      <c r="AY15" s="30"/>
      <c r="AZ15" s="199"/>
      <c r="BA15" s="12"/>
      <c r="BB15" s="12"/>
      <c r="BC15" s="12"/>
      <c r="BD15" s="12"/>
      <c r="BE15" s="12"/>
      <c r="BF15" s="12"/>
      <c r="BG15" s="12"/>
      <c r="BH15" s="12"/>
      <c r="BI15" s="30"/>
      <c r="BJ15" s="30"/>
      <c r="BK15" s="92"/>
      <c r="BL15" s="92"/>
      <c r="BM15" s="205"/>
      <c r="BN15" s="92"/>
      <c r="BO15" s="92"/>
      <c r="BP15" s="92"/>
      <c r="BQ15" s="92"/>
      <c r="BR15" s="92"/>
      <c r="BS15" s="92"/>
      <c r="BT15" s="206"/>
      <c r="BU15" s="205"/>
      <c r="BV15" s="29"/>
      <c r="BW15" s="29"/>
      <c r="BX15" s="29"/>
      <c r="BY15" s="29"/>
      <c r="BZ15" s="29"/>
      <c r="CA15" s="29"/>
      <c r="CB15" s="209"/>
      <c r="CC15" s="31"/>
      <c r="CD15" s="895" t="s">
        <v>92</v>
      </c>
      <c r="CE15" s="895"/>
      <c r="CF15" s="895"/>
      <c r="CG15" s="895"/>
      <c r="CH15" s="895"/>
      <c r="CI15" s="895"/>
      <c r="CJ15" s="895"/>
      <c r="CK15" s="895"/>
      <c r="CL15" s="895"/>
      <c r="CM15" s="895"/>
      <c r="CN15" s="895"/>
      <c r="CO15" s="895"/>
      <c r="CP15" s="895"/>
      <c r="CQ15" s="895"/>
      <c r="CR15" s="895"/>
      <c r="CS15" s="895"/>
      <c r="CT15" s="895"/>
      <c r="CU15" s="895"/>
      <c r="CV15" s="895"/>
      <c r="CW15" s="94"/>
      <c r="CX15" s="31"/>
      <c r="CY15" s="31"/>
      <c r="CZ15" s="31"/>
      <c r="DA15" s="31"/>
      <c r="DB15" s="31"/>
      <c r="DC15" s="31"/>
      <c r="DD15" s="31"/>
      <c r="DE15" s="31"/>
      <c r="DF15" s="31"/>
      <c r="DG15" s="31"/>
      <c r="DH15" s="31"/>
      <c r="DI15" s="31"/>
      <c r="DJ15" s="31"/>
    </row>
    <row r="16" spans="1:114" ht="28.5" customHeight="1" x14ac:dyDescent="0.15">
      <c r="A16" s="31"/>
      <c r="B16" s="31"/>
      <c r="C16" s="761"/>
      <c r="D16" s="761"/>
      <c r="E16" s="761"/>
      <c r="F16" s="761"/>
      <c r="G16" s="761"/>
      <c r="H16" s="775" t="s">
        <v>205</v>
      </c>
      <c r="I16" s="776"/>
      <c r="J16" s="776"/>
      <c r="K16" s="776"/>
      <c r="L16" s="776"/>
      <c r="M16" s="776"/>
      <c r="N16" s="776"/>
      <c r="O16" s="776"/>
      <c r="P16" s="776"/>
      <c r="Q16" s="776"/>
      <c r="R16" s="776"/>
      <c r="S16" s="776"/>
      <c r="T16" s="776"/>
      <c r="U16" s="776"/>
      <c r="V16" s="776"/>
      <c r="W16" s="776"/>
      <c r="X16" s="776"/>
      <c r="Y16" s="776"/>
      <c r="Z16" s="777"/>
      <c r="AA16" s="27"/>
      <c r="AB16" s="865"/>
      <c r="AC16" s="865"/>
      <c r="AD16" s="865"/>
      <c r="AE16" s="865"/>
      <c r="AF16" s="865"/>
      <c r="AG16" s="865"/>
      <c r="AH16" s="865"/>
      <c r="AI16" s="865"/>
      <c r="AJ16" s="865"/>
      <c r="AK16" s="865"/>
      <c r="AL16" s="865"/>
      <c r="AM16" s="197"/>
      <c r="AN16" s="198"/>
      <c r="AO16" s="897" t="s">
        <v>215</v>
      </c>
      <c r="AP16" s="897"/>
      <c r="AQ16" s="897"/>
      <c r="AR16" s="897"/>
      <c r="AS16" s="897"/>
      <c r="AT16" s="897"/>
      <c r="AU16" s="897"/>
      <c r="AV16" s="897"/>
      <c r="AW16" s="897"/>
      <c r="AX16" s="897"/>
      <c r="AY16" s="897"/>
      <c r="AZ16" s="199"/>
      <c r="BA16" s="12"/>
      <c r="BB16" s="897" t="s">
        <v>216</v>
      </c>
      <c r="BC16" s="898"/>
      <c r="BD16" s="898"/>
      <c r="BE16" s="898"/>
      <c r="BF16" s="898"/>
      <c r="BG16" s="898"/>
      <c r="BH16" s="898"/>
      <c r="BI16" s="898"/>
      <c r="BJ16" s="898"/>
      <c r="BK16" s="898"/>
      <c r="BL16" s="92"/>
      <c r="BM16" s="205"/>
      <c r="BN16" s="760" t="s">
        <v>88</v>
      </c>
      <c r="BO16" s="760"/>
      <c r="BP16" s="760"/>
      <c r="BQ16" s="760"/>
      <c r="BR16" s="760"/>
      <c r="BS16" s="760"/>
      <c r="BT16" s="206"/>
      <c r="BU16" s="205"/>
      <c r="BV16" s="896" t="s">
        <v>90</v>
      </c>
      <c r="BW16" s="896"/>
      <c r="BX16" s="896"/>
      <c r="BY16" s="896"/>
      <c r="BZ16" s="896"/>
      <c r="CA16" s="896"/>
      <c r="CB16" s="202"/>
      <c r="CC16" s="29"/>
      <c r="CD16" s="895"/>
      <c r="CE16" s="895"/>
      <c r="CF16" s="895"/>
      <c r="CG16" s="895"/>
      <c r="CH16" s="895"/>
      <c r="CI16" s="895"/>
      <c r="CJ16" s="895"/>
      <c r="CK16" s="895"/>
      <c r="CL16" s="895"/>
      <c r="CM16" s="895"/>
      <c r="CN16" s="895"/>
      <c r="CO16" s="895"/>
      <c r="CP16" s="895"/>
      <c r="CQ16" s="895"/>
      <c r="CR16" s="895"/>
      <c r="CS16" s="895"/>
      <c r="CT16" s="895"/>
      <c r="CU16" s="895"/>
      <c r="CV16" s="895"/>
      <c r="CW16" s="94"/>
      <c r="CX16" s="31"/>
      <c r="CY16" s="31"/>
      <c r="CZ16" s="31"/>
      <c r="DA16" s="31"/>
      <c r="DB16" s="31"/>
      <c r="DC16" s="31"/>
      <c r="DD16" s="31"/>
      <c r="DE16" s="31"/>
      <c r="DF16" s="31"/>
      <c r="DG16" s="31"/>
      <c r="DH16" s="31"/>
      <c r="DI16" s="31"/>
      <c r="DJ16" s="31"/>
    </row>
    <row r="17" spans="1:114" ht="9" customHeight="1" x14ac:dyDescent="0.15">
      <c r="A17" s="31"/>
      <c r="B17" s="31"/>
      <c r="C17" s="762" t="s">
        <v>203</v>
      </c>
      <c r="D17" s="762"/>
      <c r="E17" s="762"/>
      <c r="F17" s="762"/>
      <c r="G17" s="762"/>
      <c r="H17" s="775"/>
      <c r="I17" s="776"/>
      <c r="J17" s="776"/>
      <c r="K17" s="776"/>
      <c r="L17" s="776"/>
      <c r="M17" s="776"/>
      <c r="N17" s="776"/>
      <c r="O17" s="776"/>
      <c r="P17" s="776"/>
      <c r="Q17" s="776"/>
      <c r="R17" s="776"/>
      <c r="S17" s="776"/>
      <c r="T17" s="776"/>
      <c r="U17" s="776"/>
      <c r="V17" s="776"/>
      <c r="W17" s="776"/>
      <c r="X17" s="776"/>
      <c r="Y17" s="776"/>
      <c r="Z17" s="777"/>
      <c r="AA17" s="29"/>
      <c r="AB17" s="865"/>
      <c r="AC17" s="865"/>
      <c r="AD17" s="865"/>
      <c r="AE17" s="865"/>
      <c r="AF17" s="865"/>
      <c r="AG17" s="865"/>
      <c r="AH17" s="865"/>
      <c r="AI17" s="865"/>
      <c r="AJ17" s="865"/>
      <c r="AK17" s="865"/>
      <c r="AL17" s="865"/>
      <c r="AM17" s="197"/>
      <c r="AN17" s="200"/>
      <c r="AO17" s="787" t="s">
        <v>86</v>
      </c>
      <c r="AP17" s="787"/>
      <c r="AQ17" s="787"/>
      <c r="AR17" s="197"/>
      <c r="AS17" s="183"/>
      <c r="AT17" s="183"/>
      <c r="AU17" s="183"/>
      <c r="AV17" s="183"/>
      <c r="AW17" s="183"/>
      <c r="AX17" s="183"/>
      <c r="AY17" s="183"/>
      <c r="AZ17" s="199"/>
      <c r="BA17" s="12"/>
      <c r="BB17" s="754" t="s">
        <v>87</v>
      </c>
      <c r="BC17" s="754"/>
      <c r="BD17" s="754"/>
      <c r="BE17" s="754"/>
      <c r="BF17" s="754"/>
      <c r="BG17" s="754"/>
      <c r="BH17" s="754"/>
      <c r="BI17" s="183"/>
      <c r="BJ17" s="183"/>
      <c r="BK17" s="11"/>
      <c r="BL17" s="92"/>
      <c r="BM17" s="205"/>
      <c r="BN17" s="760"/>
      <c r="BO17" s="760"/>
      <c r="BP17" s="760"/>
      <c r="BQ17" s="760"/>
      <c r="BR17" s="760"/>
      <c r="BS17" s="760"/>
      <c r="BT17" s="206"/>
      <c r="BU17" s="205"/>
      <c r="BV17" s="896"/>
      <c r="BW17" s="896"/>
      <c r="BX17" s="896"/>
      <c r="BY17" s="896"/>
      <c r="BZ17" s="896"/>
      <c r="CA17" s="896"/>
      <c r="CB17" s="210"/>
      <c r="CC17" s="767"/>
      <c r="CD17" s="895"/>
      <c r="CE17" s="895"/>
      <c r="CF17" s="895"/>
      <c r="CG17" s="895"/>
      <c r="CH17" s="895"/>
      <c r="CI17" s="895"/>
      <c r="CJ17" s="895"/>
      <c r="CK17" s="895"/>
      <c r="CL17" s="895"/>
      <c r="CM17" s="895"/>
      <c r="CN17" s="895"/>
      <c r="CO17" s="895"/>
      <c r="CP17" s="895"/>
      <c r="CQ17" s="895"/>
      <c r="CR17" s="895"/>
      <c r="CS17" s="895"/>
      <c r="CT17" s="895"/>
      <c r="CU17" s="895"/>
      <c r="CV17" s="895"/>
      <c r="CW17" s="94"/>
      <c r="CX17" s="31"/>
      <c r="CY17" s="31"/>
      <c r="CZ17" s="31"/>
      <c r="DA17" s="31"/>
      <c r="DB17" s="31"/>
      <c r="DC17" s="31"/>
      <c r="DD17" s="31"/>
      <c r="DE17" s="31"/>
      <c r="DF17" s="31"/>
      <c r="DG17" s="31"/>
      <c r="DH17" s="31"/>
      <c r="DI17" s="31"/>
      <c r="DJ17" s="31"/>
    </row>
    <row r="18" spans="1:114" ht="19.5" customHeight="1" x14ac:dyDescent="0.15">
      <c r="A18" s="31"/>
      <c r="B18" s="31"/>
      <c r="C18" s="762"/>
      <c r="D18" s="762"/>
      <c r="E18" s="762"/>
      <c r="F18" s="762"/>
      <c r="G18" s="762"/>
      <c r="H18" s="775"/>
      <c r="I18" s="776"/>
      <c r="J18" s="776"/>
      <c r="K18" s="776"/>
      <c r="L18" s="776"/>
      <c r="M18" s="776"/>
      <c r="N18" s="776"/>
      <c r="O18" s="776"/>
      <c r="P18" s="776"/>
      <c r="Q18" s="776"/>
      <c r="R18" s="776"/>
      <c r="S18" s="776"/>
      <c r="T18" s="776"/>
      <c r="U18" s="776"/>
      <c r="V18" s="776"/>
      <c r="W18" s="776"/>
      <c r="X18" s="776"/>
      <c r="Y18" s="776"/>
      <c r="Z18" s="777"/>
      <c r="AA18" s="29"/>
      <c r="AB18" s="154"/>
      <c r="AC18" s="154"/>
      <c r="AD18" s="154"/>
      <c r="AE18" s="154"/>
      <c r="AF18" s="12"/>
      <c r="AG18" s="12"/>
      <c r="AH18" s="12"/>
      <c r="AI18" s="12"/>
      <c r="AJ18" s="12"/>
      <c r="AK18" s="12"/>
      <c r="AL18" s="12"/>
      <c r="AM18" s="31"/>
      <c r="AN18" s="201"/>
      <c r="AO18" s="787"/>
      <c r="AP18" s="787"/>
      <c r="AQ18" s="787"/>
      <c r="AR18" s="183"/>
      <c r="AS18" s="183"/>
      <c r="AT18" s="183"/>
      <c r="AU18" s="183"/>
      <c r="AV18" s="183"/>
      <c r="AW18" s="183"/>
      <c r="AX18" s="183"/>
      <c r="AY18" s="183"/>
      <c r="AZ18" s="202"/>
      <c r="BA18" s="31"/>
      <c r="BB18" s="754"/>
      <c r="BC18" s="754"/>
      <c r="BD18" s="754"/>
      <c r="BE18" s="754"/>
      <c r="BF18" s="754"/>
      <c r="BG18" s="754"/>
      <c r="BH18" s="754"/>
      <c r="BI18" s="183"/>
      <c r="BJ18" s="183"/>
      <c r="BK18" s="11"/>
      <c r="BL18" s="93"/>
      <c r="BM18" s="207"/>
      <c r="BN18" s="899" t="s">
        <v>89</v>
      </c>
      <c r="BO18" s="899"/>
      <c r="BP18" s="899"/>
      <c r="BQ18" s="899"/>
      <c r="BR18" s="899"/>
      <c r="BS18" s="13"/>
      <c r="BT18" s="208"/>
      <c r="BU18" s="211"/>
      <c r="BV18" s="896"/>
      <c r="BW18" s="896"/>
      <c r="BX18" s="896"/>
      <c r="BY18" s="896"/>
      <c r="BZ18" s="896"/>
      <c r="CA18" s="896"/>
      <c r="CB18" s="209"/>
      <c r="CC18" s="767"/>
      <c r="CD18" s="895"/>
      <c r="CE18" s="895"/>
      <c r="CF18" s="895"/>
      <c r="CG18" s="895"/>
      <c r="CH18" s="895"/>
      <c r="CI18" s="895"/>
      <c r="CJ18" s="895"/>
      <c r="CK18" s="895"/>
      <c r="CL18" s="895"/>
      <c r="CM18" s="895"/>
      <c r="CN18" s="895"/>
      <c r="CO18" s="895"/>
      <c r="CP18" s="895"/>
      <c r="CQ18" s="895"/>
      <c r="CR18" s="895"/>
      <c r="CS18" s="895"/>
      <c r="CT18" s="895"/>
      <c r="CU18" s="895"/>
      <c r="CV18" s="895"/>
      <c r="CW18" s="94"/>
      <c r="CX18" s="31"/>
      <c r="CY18" s="31"/>
      <c r="CZ18" s="31"/>
      <c r="DA18" s="31"/>
      <c r="DB18" s="31"/>
      <c r="DC18" s="31"/>
      <c r="DD18" s="31"/>
      <c r="DE18" s="31"/>
      <c r="DF18" s="31"/>
      <c r="DG18" s="31"/>
      <c r="DH18" s="31"/>
      <c r="DI18" s="31"/>
      <c r="DJ18" s="31"/>
    </row>
    <row r="19" spans="1:114" ht="15" customHeight="1" x14ac:dyDescent="0.15">
      <c r="A19" s="31"/>
      <c r="B19" s="31"/>
      <c r="C19" s="762"/>
      <c r="D19" s="762"/>
      <c r="E19" s="762"/>
      <c r="F19" s="762"/>
      <c r="G19" s="762"/>
      <c r="H19" s="769"/>
      <c r="I19" s="770"/>
      <c r="J19" s="770"/>
      <c r="K19" s="770"/>
      <c r="L19" s="770"/>
      <c r="M19" s="770"/>
      <c r="N19" s="770"/>
      <c r="O19" s="770"/>
      <c r="P19" s="770"/>
      <c r="Q19" s="770"/>
      <c r="R19" s="770"/>
      <c r="S19" s="770"/>
      <c r="T19" s="770"/>
      <c r="U19" s="770"/>
      <c r="V19" s="770"/>
      <c r="W19" s="770"/>
      <c r="X19" s="770"/>
      <c r="Y19" s="770"/>
      <c r="Z19" s="771"/>
      <c r="AA19" s="778"/>
      <c r="AB19" s="778"/>
      <c r="AC19" s="778"/>
      <c r="AD19" s="778"/>
      <c r="AE19" s="778"/>
      <c r="AF19" s="778"/>
      <c r="AG19" s="778"/>
      <c r="AH19" s="778"/>
      <c r="AI19" s="778"/>
      <c r="AJ19" s="778"/>
      <c r="AK19" s="778"/>
      <c r="AL19" s="778"/>
      <c r="AM19" s="191"/>
      <c r="AN19" s="868"/>
      <c r="AO19" s="778"/>
      <c r="AP19" s="778"/>
      <c r="AQ19" s="778"/>
      <c r="AR19" s="778"/>
      <c r="AS19" s="778"/>
      <c r="AT19" s="778"/>
      <c r="AU19" s="778"/>
      <c r="AV19" s="778"/>
      <c r="AW19" s="778"/>
      <c r="AX19" s="778"/>
      <c r="AY19" s="778"/>
      <c r="AZ19" s="203"/>
      <c r="BA19" s="778"/>
      <c r="BB19" s="778"/>
      <c r="BC19" s="778"/>
      <c r="BD19" s="778"/>
      <c r="BE19" s="778"/>
      <c r="BF19" s="778"/>
      <c r="BG19" s="778"/>
      <c r="BH19" s="778"/>
      <c r="BI19" s="778"/>
      <c r="BJ19" s="778"/>
      <c r="BK19" s="778"/>
      <c r="BL19" s="191"/>
      <c r="BM19" s="868"/>
      <c r="BN19" s="778"/>
      <c r="BO19" s="778"/>
      <c r="BP19" s="778"/>
      <c r="BQ19" s="778"/>
      <c r="BR19" s="778"/>
      <c r="BS19" s="778"/>
      <c r="BT19" s="203"/>
      <c r="BU19" s="868"/>
      <c r="BV19" s="778"/>
      <c r="BW19" s="778"/>
      <c r="BX19" s="778"/>
      <c r="BY19" s="778"/>
      <c r="BZ19" s="778"/>
      <c r="CA19" s="778"/>
      <c r="CB19" s="203"/>
      <c r="CC19" s="767"/>
      <c r="CD19" s="895"/>
      <c r="CE19" s="895"/>
      <c r="CF19" s="895"/>
      <c r="CG19" s="895"/>
      <c r="CH19" s="895"/>
      <c r="CI19" s="895"/>
      <c r="CJ19" s="895"/>
      <c r="CK19" s="895"/>
      <c r="CL19" s="895"/>
      <c r="CM19" s="895"/>
      <c r="CN19" s="895"/>
      <c r="CO19" s="895"/>
      <c r="CP19" s="895"/>
      <c r="CQ19" s="895"/>
      <c r="CR19" s="895"/>
      <c r="CS19" s="895"/>
      <c r="CT19" s="895"/>
      <c r="CU19" s="895"/>
      <c r="CV19" s="895"/>
      <c r="CW19" s="94"/>
      <c r="CX19" s="31"/>
      <c r="CY19" s="31"/>
      <c r="CZ19" s="31"/>
      <c r="DA19" s="31"/>
      <c r="DB19" s="31"/>
      <c r="DC19" s="31"/>
      <c r="DD19" s="31"/>
      <c r="DE19" s="31"/>
      <c r="DF19" s="31"/>
      <c r="DG19" s="31"/>
      <c r="DH19" s="31"/>
      <c r="DI19" s="31"/>
      <c r="DJ19" s="31"/>
    </row>
    <row r="20" spans="1:114" ht="42" customHeight="1" thickBot="1" x14ac:dyDescent="0.2">
      <c r="A20" s="31"/>
      <c r="B20" s="14"/>
      <c r="C20" s="763"/>
      <c r="D20" s="763"/>
      <c r="E20" s="763"/>
      <c r="F20" s="763"/>
      <c r="G20" s="763"/>
      <c r="H20" s="772"/>
      <c r="I20" s="773"/>
      <c r="J20" s="773"/>
      <c r="K20" s="773"/>
      <c r="L20" s="773"/>
      <c r="M20" s="773"/>
      <c r="N20" s="773"/>
      <c r="O20" s="773"/>
      <c r="P20" s="773"/>
      <c r="Q20" s="773"/>
      <c r="R20" s="773"/>
      <c r="S20" s="773"/>
      <c r="T20" s="773"/>
      <c r="U20" s="773"/>
      <c r="V20" s="773"/>
      <c r="W20" s="773"/>
      <c r="X20" s="773"/>
      <c r="Y20" s="773"/>
      <c r="Z20" s="774"/>
      <c r="AA20" s="779"/>
      <c r="AB20" s="779"/>
      <c r="AC20" s="779"/>
      <c r="AD20" s="779"/>
      <c r="AE20" s="779"/>
      <c r="AF20" s="779"/>
      <c r="AG20" s="779"/>
      <c r="AH20" s="779"/>
      <c r="AI20" s="779"/>
      <c r="AJ20" s="779"/>
      <c r="AK20" s="779"/>
      <c r="AL20" s="779"/>
      <c r="AM20" s="90"/>
      <c r="AN20" s="869"/>
      <c r="AO20" s="779"/>
      <c r="AP20" s="779"/>
      <c r="AQ20" s="779"/>
      <c r="AR20" s="779"/>
      <c r="AS20" s="779"/>
      <c r="AT20" s="779"/>
      <c r="AU20" s="779"/>
      <c r="AV20" s="779"/>
      <c r="AW20" s="779"/>
      <c r="AX20" s="779"/>
      <c r="AY20" s="779"/>
      <c r="AZ20" s="204"/>
      <c r="BA20" s="779"/>
      <c r="BB20" s="779"/>
      <c r="BC20" s="779"/>
      <c r="BD20" s="779"/>
      <c r="BE20" s="779"/>
      <c r="BF20" s="779"/>
      <c r="BG20" s="779"/>
      <c r="BH20" s="779"/>
      <c r="BI20" s="779"/>
      <c r="BJ20" s="779"/>
      <c r="BK20" s="779"/>
      <c r="BL20" s="90"/>
      <c r="BM20" s="869"/>
      <c r="BN20" s="779"/>
      <c r="BO20" s="779"/>
      <c r="BP20" s="779"/>
      <c r="BQ20" s="779"/>
      <c r="BR20" s="779"/>
      <c r="BS20" s="779"/>
      <c r="BT20" s="204"/>
      <c r="BU20" s="869"/>
      <c r="BV20" s="779"/>
      <c r="BW20" s="779"/>
      <c r="BX20" s="779"/>
      <c r="BY20" s="779"/>
      <c r="BZ20" s="779"/>
      <c r="CA20" s="779"/>
      <c r="CB20" s="204"/>
      <c r="CC20" s="894"/>
      <c r="CD20" s="900" t="s">
        <v>91</v>
      </c>
      <c r="CE20" s="900"/>
      <c r="CF20" s="900"/>
      <c r="CG20" s="900"/>
      <c r="CH20" s="900"/>
      <c r="CI20" s="900"/>
      <c r="CJ20" s="900"/>
      <c r="CK20" s="900"/>
      <c r="CL20" s="900"/>
      <c r="CM20" s="187"/>
      <c r="CN20" s="187"/>
      <c r="CO20" s="187"/>
      <c r="CP20" s="187"/>
      <c r="CQ20" s="187"/>
      <c r="CR20" s="187"/>
      <c r="CS20" s="187"/>
      <c r="CT20" s="187"/>
      <c r="CU20" s="187"/>
      <c r="CV20" s="187"/>
      <c r="CW20" s="95"/>
      <c r="CX20" s="31"/>
      <c r="CY20" s="31"/>
      <c r="CZ20" s="31"/>
      <c r="DA20" s="31"/>
      <c r="DB20" s="31"/>
      <c r="DC20" s="31"/>
      <c r="DD20" s="31"/>
      <c r="DE20" s="31"/>
      <c r="DF20" s="31"/>
      <c r="DG20" s="31"/>
      <c r="DH20" s="31"/>
      <c r="DI20" s="31"/>
      <c r="DJ20" s="31"/>
    </row>
    <row r="21" spans="1:114" ht="18" customHeight="1" thickTop="1" x14ac:dyDescent="0.15">
      <c r="A21" s="31"/>
      <c r="B21" s="31"/>
      <c r="C21" s="767"/>
      <c r="D21" s="767"/>
      <c r="E21" s="767"/>
      <c r="F21" s="767"/>
      <c r="G21" s="767"/>
      <c r="H21" s="888" t="s">
        <v>204</v>
      </c>
      <c r="I21" s="186"/>
      <c r="J21" s="739" t="s">
        <v>82</v>
      </c>
      <c r="K21" s="739"/>
      <c r="L21" s="739"/>
      <c r="M21" s="739"/>
      <c r="N21" s="739"/>
      <c r="O21" s="739"/>
      <c r="P21" s="739"/>
      <c r="Q21" s="739"/>
      <c r="R21" s="739"/>
      <c r="S21" s="739"/>
      <c r="T21" s="739"/>
      <c r="U21" s="739"/>
      <c r="V21" s="739"/>
      <c r="W21" s="739"/>
      <c r="X21" s="96"/>
      <c r="Y21" s="96"/>
      <c r="Z21" s="216"/>
      <c r="AA21" s="96"/>
      <c r="AB21" s="739" t="s">
        <v>100</v>
      </c>
      <c r="AC21" s="739"/>
      <c r="AD21" s="739"/>
      <c r="AE21" s="739"/>
      <c r="AF21" s="739"/>
      <c r="AG21" s="739"/>
      <c r="AH21" s="739"/>
      <c r="AI21" s="739"/>
      <c r="AJ21" s="739"/>
      <c r="AK21" s="739"/>
      <c r="AL21" s="739"/>
      <c r="AM21" s="739"/>
      <c r="AN21" s="739"/>
      <c r="AO21" s="739"/>
      <c r="AP21" s="739"/>
      <c r="AQ21" s="739"/>
      <c r="AR21" s="739"/>
      <c r="AS21" s="739"/>
      <c r="AT21" s="739"/>
      <c r="AU21" s="739"/>
      <c r="AV21" s="96"/>
      <c r="AW21" s="217"/>
      <c r="AX21" s="756" t="str">
        <f>従1!AX21</f>
        <v>令和７年中の
所得の見積額</v>
      </c>
      <c r="AY21" s="756"/>
      <c r="AZ21" s="756"/>
      <c r="BA21" s="756"/>
      <c r="BB21" s="756"/>
      <c r="BC21" s="756"/>
      <c r="BD21" s="756"/>
      <c r="BE21" s="756"/>
      <c r="BF21" s="756"/>
      <c r="BG21" s="756"/>
      <c r="BH21" s="219"/>
      <c r="BI21" s="15"/>
      <c r="BJ21" s="15"/>
      <c r="BK21" s="15"/>
      <c r="BL21" s="870" t="s">
        <v>96</v>
      </c>
      <c r="BM21" s="870"/>
      <c r="BN21" s="870"/>
      <c r="BO21" s="870"/>
      <c r="BP21" s="870"/>
      <c r="BQ21" s="870"/>
      <c r="BR21" s="870"/>
      <c r="BS21" s="870"/>
      <c r="BT21" s="870"/>
      <c r="BU21" s="15"/>
      <c r="BV21" s="218"/>
      <c r="BW21" s="219"/>
      <c r="BX21" s="15"/>
      <c r="BY21" s="15"/>
      <c r="BZ21" s="736" t="s">
        <v>83</v>
      </c>
      <c r="CA21" s="736"/>
      <c r="CB21" s="736"/>
      <c r="CC21" s="736"/>
      <c r="CD21" s="736"/>
      <c r="CE21" s="736"/>
      <c r="CF21" s="736"/>
      <c r="CG21" s="736"/>
      <c r="CH21" s="736"/>
      <c r="CI21" s="736"/>
      <c r="CJ21" s="15"/>
      <c r="CK21" s="15"/>
      <c r="CL21" s="218"/>
      <c r="CM21" s="15"/>
      <c r="CN21" s="179"/>
      <c r="CO21" s="902" t="s">
        <v>49</v>
      </c>
      <c r="CP21" s="902"/>
      <c r="CQ21" s="902"/>
      <c r="CR21" s="902"/>
      <c r="CS21" s="902"/>
      <c r="CT21" s="902"/>
      <c r="CU21" s="902"/>
      <c r="CV21" s="179"/>
      <c r="CW21" s="15"/>
      <c r="CX21" s="31"/>
      <c r="CY21" s="31"/>
      <c r="CZ21" s="31"/>
      <c r="DA21" s="31"/>
      <c r="DB21" s="31"/>
      <c r="DC21" s="31"/>
      <c r="DD21" s="31"/>
      <c r="DE21" s="31"/>
      <c r="DF21" s="31"/>
      <c r="DG21" s="31"/>
      <c r="DH21" s="31"/>
      <c r="DI21" s="31"/>
      <c r="DJ21" s="31"/>
    </row>
    <row r="22" spans="1:114" ht="10.5" customHeight="1" x14ac:dyDescent="0.15">
      <c r="A22" s="31"/>
      <c r="B22" s="31"/>
      <c r="C22" s="767"/>
      <c r="D22" s="767"/>
      <c r="E22" s="767"/>
      <c r="F22" s="767"/>
      <c r="G22" s="767"/>
      <c r="H22" s="889"/>
      <c r="I22" s="27"/>
      <c r="J22" s="783"/>
      <c r="K22" s="783"/>
      <c r="L22" s="783"/>
      <c r="M22" s="783"/>
      <c r="N22" s="783"/>
      <c r="O22" s="783"/>
      <c r="P22" s="783"/>
      <c r="Q22" s="783"/>
      <c r="R22" s="783"/>
      <c r="S22" s="783"/>
      <c r="T22" s="783"/>
      <c r="U22" s="783"/>
      <c r="V22" s="783"/>
      <c r="W22" s="783"/>
      <c r="X22" s="11"/>
      <c r="Y22" s="11"/>
      <c r="Z22" s="227"/>
      <c r="AA22" s="11"/>
      <c r="AB22" s="783"/>
      <c r="AC22" s="783"/>
      <c r="AD22" s="783"/>
      <c r="AE22" s="783"/>
      <c r="AF22" s="783"/>
      <c r="AG22" s="783"/>
      <c r="AH22" s="783"/>
      <c r="AI22" s="783"/>
      <c r="AJ22" s="783"/>
      <c r="AK22" s="783"/>
      <c r="AL22" s="783"/>
      <c r="AM22" s="783"/>
      <c r="AN22" s="783"/>
      <c r="AO22" s="783"/>
      <c r="AP22" s="783"/>
      <c r="AQ22" s="783"/>
      <c r="AR22" s="783"/>
      <c r="AS22" s="783"/>
      <c r="AT22" s="783"/>
      <c r="AU22" s="783"/>
      <c r="AV22" s="11"/>
      <c r="AW22" s="220"/>
      <c r="AX22" s="757"/>
      <c r="AY22" s="757"/>
      <c r="AZ22" s="757"/>
      <c r="BA22" s="757"/>
      <c r="BB22" s="757"/>
      <c r="BC22" s="757"/>
      <c r="BD22" s="757"/>
      <c r="BE22" s="757"/>
      <c r="BF22" s="757"/>
      <c r="BG22" s="757"/>
      <c r="BH22" s="201"/>
      <c r="BI22" s="31"/>
      <c r="BJ22" s="31"/>
      <c r="BK22" s="31"/>
      <c r="BL22" s="871"/>
      <c r="BM22" s="871"/>
      <c r="BN22" s="871"/>
      <c r="BO22" s="871"/>
      <c r="BP22" s="871"/>
      <c r="BQ22" s="871"/>
      <c r="BR22" s="871"/>
      <c r="BS22" s="871"/>
      <c r="BT22" s="871"/>
      <c r="BU22" s="31"/>
      <c r="BV22" s="209"/>
      <c r="BW22" s="201"/>
      <c r="BX22" s="31"/>
      <c r="BY22" s="31"/>
      <c r="BZ22" s="737"/>
      <c r="CA22" s="737"/>
      <c r="CB22" s="737"/>
      <c r="CC22" s="737"/>
      <c r="CD22" s="737"/>
      <c r="CE22" s="737"/>
      <c r="CF22" s="737"/>
      <c r="CG22" s="737"/>
      <c r="CH22" s="737"/>
      <c r="CI22" s="737"/>
      <c r="CJ22" s="11"/>
      <c r="CK22" s="11"/>
      <c r="CL22" s="220"/>
      <c r="CM22" s="867" t="s">
        <v>73</v>
      </c>
      <c r="CN22" s="901" t="str">
        <f>従1!CN22</f>
        <v>令和７年中に異動があった
場合に記載してください。</v>
      </c>
      <c r="CO22" s="901"/>
      <c r="CP22" s="901"/>
      <c r="CQ22" s="901"/>
      <c r="CR22" s="901"/>
      <c r="CS22" s="901"/>
      <c r="CT22" s="901"/>
      <c r="CU22" s="901"/>
      <c r="CV22" s="901"/>
      <c r="CW22" s="893" t="s">
        <v>26</v>
      </c>
      <c r="CX22" s="31"/>
      <c r="CY22" s="31"/>
      <c r="CZ22" s="31"/>
      <c r="DA22" s="31"/>
      <c r="DB22" s="31"/>
      <c r="DC22" s="31"/>
      <c r="DD22" s="31"/>
      <c r="DE22" s="31"/>
      <c r="DF22" s="31"/>
      <c r="DG22" s="31"/>
      <c r="DH22" s="31"/>
      <c r="DI22" s="31"/>
      <c r="DJ22" s="31"/>
    </row>
    <row r="23" spans="1:114" ht="17.25" customHeight="1" x14ac:dyDescent="0.15">
      <c r="A23" s="31"/>
      <c r="B23" s="31"/>
      <c r="C23" s="767"/>
      <c r="D23" s="767"/>
      <c r="E23" s="767"/>
      <c r="F23" s="767"/>
      <c r="G23" s="767"/>
      <c r="H23" s="889"/>
      <c r="I23" s="27"/>
      <c r="J23" s="783"/>
      <c r="K23" s="783"/>
      <c r="L23" s="783"/>
      <c r="M23" s="783"/>
      <c r="N23" s="783"/>
      <c r="O23" s="783"/>
      <c r="P23" s="783"/>
      <c r="Q23" s="783"/>
      <c r="R23" s="783"/>
      <c r="S23" s="783"/>
      <c r="T23" s="783"/>
      <c r="U23" s="783"/>
      <c r="V23" s="783"/>
      <c r="W23" s="783"/>
      <c r="X23" s="11"/>
      <c r="Y23" s="27"/>
      <c r="Z23" s="780" t="s">
        <v>32</v>
      </c>
      <c r="AA23" s="781"/>
      <c r="AB23" s="781"/>
      <c r="AC23" s="781"/>
      <c r="AD23" s="781"/>
      <c r="AE23" s="781"/>
      <c r="AF23" s="781"/>
      <c r="AG23" s="781"/>
      <c r="AH23" s="781"/>
      <c r="AI23" s="782"/>
      <c r="AJ23" s="780" t="s">
        <v>95</v>
      </c>
      <c r="AK23" s="781"/>
      <c r="AL23" s="781"/>
      <c r="AM23" s="781"/>
      <c r="AN23" s="781"/>
      <c r="AO23" s="781"/>
      <c r="AP23" s="781"/>
      <c r="AQ23" s="781"/>
      <c r="AR23" s="781"/>
      <c r="AS23" s="781"/>
      <c r="AT23" s="781"/>
      <c r="AU23" s="781"/>
      <c r="AV23" s="781"/>
      <c r="AW23" s="782"/>
      <c r="AX23" s="757"/>
      <c r="AY23" s="757"/>
      <c r="AZ23" s="757"/>
      <c r="BA23" s="757"/>
      <c r="BB23" s="757"/>
      <c r="BC23" s="757"/>
      <c r="BD23" s="757"/>
      <c r="BE23" s="757"/>
      <c r="BF23" s="757"/>
      <c r="BG23" s="757"/>
      <c r="BH23" s="201"/>
      <c r="BI23" s="31"/>
      <c r="BJ23" s="31"/>
      <c r="BK23" s="31"/>
      <c r="BL23" s="871"/>
      <c r="BM23" s="871"/>
      <c r="BN23" s="871"/>
      <c r="BO23" s="871"/>
      <c r="BP23" s="871"/>
      <c r="BQ23" s="871"/>
      <c r="BR23" s="871"/>
      <c r="BS23" s="871"/>
      <c r="BT23" s="871"/>
      <c r="BU23" s="31"/>
      <c r="BV23" s="209"/>
      <c r="BW23" s="201"/>
      <c r="BX23" s="31"/>
      <c r="BY23" s="31"/>
      <c r="BZ23" s="737"/>
      <c r="CA23" s="737"/>
      <c r="CB23" s="737"/>
      <c r="CC23" s="737"/>
      <c r="CD23" s="737"/>
      <c r="CE23" s="737"/>
      <c r="CF23" s="737"/>
      <c r="CG23" s="737"/>
      <c r="CH23" s="737"/>
      <c r="CI23" s="737"/>
      <c r="CJ23" s="11"/>
      <c r="CK23" s="11"/>
      <c r="CL23" s="220"/>
      <c r="CM23" s="867"/>
      <c r="CN23" s="901"/>
      <c r="CO23" s="901"/>
      <c r="CP23" s="901"/>
      <c r="CQ23" s="901"/>
      <c r="CR23" s="901"/>
      <c r="CS23" s="901"/>
      <c r="CT23" s="901"/>
      <c r="CU23" s="901"/>
      <c r="CV23" s="901"/>
      <c r="CW23" s="893"/>
      <c r="CX23" s="31"/>
      <c r="CY23" s="31"/>
      <c r="CZ23" s="31"/>
      <c r="DA23" s="31"/>
      <c r="DB23" s="31"/>
      <c r="DC23" s="31"/>
      <c r="DD23" s="31"/>
      <c r="DE23" s="31"/>
      <c r="DF23" s="31"/>
      <c r="DG23" s="31"/>
      <c r="DH23" s="31"/>
      <c r="DI23" s="31"/>
      <c r="DJ23" s="31"/>
    </row>
    <row r="24" spans="1:114" ht="16.5" customHeight="1" x14ac:dyDescent="0.15">
      <c r="A24" s="31"/>
      <c r="B24" s="31"/>
      <c r="C24" s="101"/>
      <c r="D24" s="101"/>
      <c r="E24" s="101"/>
      <c r="F24" s="101"/>
      <c r="G24" s="101"/>
      <c r="H24" s="890" t="s">
        <v>207</v>
      </c>
      <c r="I24" s="866"/>
      <c r="J24" s="866"/>
      <c r="K24" s="866"/>
      <c r="L24" s="866"/>
      <c r="M24" s="866"/>
      <c r="N24" s="866"/>
      <c r="O24" s="866"/>
      <c r="P24" s="866"/>
      <c r="Q24" s="866"/>
      <c r="R24" s="866"/>
      <c r="S24" s="866"/>
      <c r="T24" s="866"/>
      <c r="U24" s="866"/>
      <c r="V24" s="866"/>
      <c r="W24" s="866"/>
      <c r="X24" s="866"/>
      <c r="Y24" s="866"/>
      <c r="Z24" s="768" t="str">
        <f>IF(X25&lt;=0,"",IF((LEN(X25)-11&lt;=0),"0",MID(X25,LEN(X25)-11,1)))</f>
        <v/>
      </c>
      <c r="AA24" s="710"/>
      <c r="AB24" s="710" t="str">
        <f>IF(X25&lt;=0,"",IF((LEN(X25)-10&lt;=0),"0",MID(X25,LEN(X25)-10,1)))</f>
        <v/>
      </c>
      <c r="AC24" s="710"/>
      <c r="AD24" s="710" t="str">
        <f>IF(X25&lt;=0,"",IF((LEN(X25)-9&lt;=0),"0",MID(X25,LEN(X25)-9,1)))</f>
        <v/>
      </c>
      <c r="AE24" s="710"/>
      <c r="AF24" s="710" t="str">
        <f>IF(X25&lt;=0,"",IF((LEN(X25)-8&lt;=0),"0",MID(X25,LEN(X25)-8,1)))</f>
        <v/>
      </c>
      <c r="AG24" s="710"/>
      <c r="AH24" s="710" t="str">
        <f>IF(X25&lt;=0,"",IF((LEN(X25)-7&lt;=0),"0",MID(X25,LEN(X25)-7,1)))</f>
        <v/>
      </c>
      <c r="AI24" s="710"/>
      <c r="AJ24" s="710" t="str">
        <f>IF(X25&lt;=0,"",IF((LEN(X25)-6&lt;=0),"0",MID(X25,LEN(X25)-6,1)))</f>
        <v/>
      </c>
      <c r="AK24" s="710"/>
      <c r="AL24" s="710" t="str">
        <f>IF(X25&lt;=0,"",IF((LEN(X25)-5&lt;=0),"0",MID(X25,LEN(X25)-5,1)))</f>
        <v/>
      </c>
      <c r="AM24" s="710"/>
      <c r="AN24" s="710" t="str">
        <f>IF(X25&lt;=0,"",IF((LEN(X25)-4&lt;=0),"0",MID(X25,LEN(X25)-4,1)))</f>
        <v/>
      </c>
      <c r="AO24" s="710"/>
      <c r="AP24" s="710" t="str">
        <f>IF(X25&lt;=0,"",IF((LEN(X25)-3&lt;=0),"0",MID(X25,LEN(X25)-3,1)))</f>
        <v/>
      </c>
      <c r="AQ24" s="710"/>
      <c r="AR24" s="710" t="str">
        <f>IF(X25&lt;=0,"",IF((LEN(X25)-2&lt;=0),"0",MID(X25,LEN(X25)-2,1)))</f>
        <v/>
      </c>
      <c r="AS24" s="710"/>
      <c r="AT24" s="710" t="str">
        <f>IF(X25&lt;=0,"",IF((LEN(X25)-1&lt;=0),"0",MID(X25,LEN(X25)-1,1)))</f>
        <v/>
      </c>
      <c r="AU24" s="710"/>
      <c r="AV24" s="710" t="str">
        <f>IF(X25&lt;&gt;0,RIGHT(X25,1),"")</f>
        <v/>
      </c>
      <c r="AW24" s="711"/>
      <c r="AX24" s="903"/>
      <c r="AY24" s="903"/>
      <c r="AZ24" s="903"/>
      <c r="BA24" s="903"/>
      <c r="BB24" s="903"/>
      <c r="BC24" s="903"/>
      <c r="BD24" s="903"/>
      <c r="BE24" s="903"/>
      <c r="BF24" s="222"/>
      <c r="BG24" s="222"/>
      <c r="BH24" s="872" t="s">
        <v>198</v>
      </c>
      <c r="BI24" s="873"/>
      <c r="BJ24" s="873"/>
      <c r="BK24" s="873"/>
      <c r="BL24" s="873"/>
      <c r="BM24" s="873"/>
      <c r="BN24" s="873"/>
      <c r="BO24" s="873"/>
      <c r="BP24" s="873"/>
      <c r="BQ24" s="873"/>
      <c r="BR24" s="873"/>
      <c r="BS24" s="873"/>
      <c r="BT24" s="873"/>
      <c r="BU24" s="873"/>
      <c r="BV24" s="874"/>
      <c r="BW24" s="716"/>
      <c r="BX24" s="717"/>
      <c r="BY24" s="717"/>
      <c r="BZ24" s="717"/>
      <c r="CA24" s="717"/>
      <c r="CB24" s="717"/>
      <c r="CC24" s="717"/>
      <c r="CD24" s="717"/>
      <c r="CE24" s="717"/>
      <c r="CF24" s="717"/>
      <c r="CG24" s="717"/>
      <c r="CH24" s="717"/>
      <c r="CI24" s="717"/>
      <c r="CJ24" s="717"/>
      <c r="CK24" s="717"/>
      <c r="CL24" s="718"/>
      <c r="CM24" s="707"/>
      <c r="CN24" s="707"/>
      <c r="CO24" s="707"/>
      <c r="CP24" s="707"/>
      <c r="CQ24" s="707"/>
      <c r="CR24" s="707"/>
      <c r="CS24" s="707"/>
      <c r="CT24" s="707"/>
      <c r="CU24" s="707"/>
      <c r="CV24" s="707"/>
      <c r="CW24" s="707"/>
      <c r="CX24" s="31"/>
      <c r="CY24" s="31"/>
      <c r="CZ24" s="31"/>
      <c r="DA24" s="31"/>
      <c r="DB24" s="31"/>
      <c r="DC24" s="31"/>
      <c r="DD24" s="31"/>
      <c r="DE24" s="31"/>
      <c r="DF24" s="31"/>
      <c r="DG24" s="31"/>
      <c r="DH24" s="31"/>
      <c r="DI24" s="31"/>
      <c r="DJ24" s="31"/>
    </row>
    <row r="25" spans="1:114" ht="12.75" customHeight="1" x14ac:dyDescent="0.15">
      <c r="A25" s="31"/>
      <c r="B25" s="31"/>
      <c r="C25" s="101"/>
      <c r="D25" s="101"/>
      <c r="E25" s="101"/>
      <c r="F25" s="101"/>
      <c r="G25" s="101"/>
      <c r="H25" s="891"/>
      <c r="I25" s="764"/>
      <c r="J25" s="764"/>
      <c r="K25" s="764"/>
      <c r="L25" s="764"/>
      <c r="M25" s="764"/>
      <c r="N25" s="764"/>
      <c r="O25" s="764"/>
      <c r="P25" s="764"/>
      <c r="Q25" s="764"/>
      <c r="R25" s="764"/>
      <c r="S25" s="764"/>
      <c r="T25" s="764"/>
      <c r="U25" s="764"/>
      <c r="V25" s="764"/>
      <c r="W25" s="764"/>
      <c r="X25" s="765"/>
      <c r="Y25" s="765"/>
      <c r="Z25" s="714"/>
      <c r="AA25" s="712"/>
      <c r="AB25" s="712"/>
      <c r="AC25" s="712"/>
      <c r="AD25" s="712"/>
      <c r="AE25" s="712"/>
      <c r="AF25" s="712"/>
      <c r="AG25" s="712"/>
      <c r="AH25" s="712"/>
      <c r="AI25" s="712"/>
      <c r="AJ25" s="712"/>
      <c r="AK25" s="712"/>
      <c r="AL25" s="712"/>
      <c r="AM25" s="712"/>
      <c r="AN25" s="712"/>
      <c r="AO25" s="712"/>
      <c r="AP25" s="712"/>
      <c r="AQ25" s="712"/>
      <c r="AR25" s="712"/>
      <c r="AS25" s="712"/>
      <c r="AT25" s="712"/>
      <c r="AU25" s="712"/>
      <c r="AV25" s="712"/>
      <c r="AW25" s="713"/>
      <c r="AX25" s="750"/>
      <c r="AY25" s="750"/>
      <c r="AZ25" s="750"/>
      <c r="BA25" s="750"/>
      <c r="BB25" s="750"/>
      <c r="BC25" s="750"/>
      <c r="BD25" s="750"/>
      <c r="BE25" s="750"/>
      <c r="BF25" s="184"/>
      <c r="BG25" s="184"/>
      <c r="BH25" s="741"/>
      <c r="BI25" s="742"/>
      <c r="BJ25" s="742"/>
      <c r="BK25" s="742"/>
      <c r="BL25" s="742"/>
      <c r="BM25" s="742"/>
      <c r="BN25" s="742"/>
      <c r="BO25" s="742"/>
      <c r="BP25" s="742"/>
      <c r="BQ25" s="742"/>
      <c r="BR25" s="742"/>
      <c r="BS25" s="742"/>
      <c r="BT25" s="742"/>
      <c r="BU25" s="742"/>
      <c r="BV25" s="743"/>
      <c r="BW25" s="719"/>
      <c r="BX25" s="720"/>
      <c r="BY25" s="720"/>
      <c r="BZ25" s="720"/>
      <c r="CA25" s="720"/>
      <c r="CB25" s="720"/>
      <c r="CC25" s="720"/>
      <c r="CD25" s="720"/>
      <c r="CE25" s="720"/>
      <c r="CF25" s="720"/>
      <c r="CG25" s="720"/>
      <c r="CH25" s="720"/>
      <c r="CI25" s="720"/>
      <c r="CJ25" s="720"/>
      <c r="CK25" s="720"/>
      <c r="CL25" s="721"/>
      <c r="CM25" s="708"/>
      <c r="CN25" s="708"/>
      <c r="CO25" s="708"/>
      <c r="CP25" s="708"/>
      <c r="CQ25" s="708"/>
      <c r="CR25" s="708"/>
      <c r="CS25" s="708"/>
      <c r="CT25" s="708"/>
      <c r="CU25" s="708"/>
      <c r="CV25" s="708"/>
      <c r="CW25" s="708"/>
      <c r="CX25" s="31"/>
      <c r="CY25" s="31"/>
      <c r="CZ25" s="31"/>
      <c r="DA25" s="31"/>
      <c r="DB25" s="31"/>
      <c r="DC25" s="31"/>
      <c r="DD25" s="31"/>
      <c r="DE25" s="31"/>
      <c r="DF25" s="31"/>
      <c r="DG25" s="31"/>
      <c r="DH25" s="31"/>
      <c r="DI25" s="31"/>
      <c r="DJ25" s="31"/>
    </row>
    <row r="26" spans="1:114" ht="24" customHeight="1" x14ac:dyDescent="0.15">
      <c r="A26" s="31"/>
      <c r="B26" s="31"/>
      <c r="C26" s="102"/>
      <c r="D26" s="102"/>
      <c r="E26" s="103"/>
      <c r="F26" s="102"/>
      <c r="G26" s="102"/>
      <c r="H26" s="892"/>
      <c r="I26" s="696"/>
      <c r="J26" s="696"/>
      <c r="K26" s="696"/>
      <c r="L26" s="696"/>
      <c r="M26" s="696"/>
      <c r="N26" s="696"/>
      <c r="O26" s="696"/>
      <c r="P26" s="696"/>
      <c r="Q26" s="696"/>
      <c r="R26" s="696"/>
      <c r="S26" s="696"/>
      <c r="T26" s="696"/>
      <c r="U26" s="696"/>
      <c r="V26" s="696"/>
      <c r="W26" s="696"/>
      <c r="X26" s="766"/>
      <c r="Y26" s="766"/>
      <c r="Z26" s="784">
        <v>0</v>
      </c>
      <c r="AA26" s="785"/>
      <c r="AB26" s="785"/>
      <c r="AC26" s="785"/>
      <c r="AD26" s="785"/>
      <c r="AE26" s="785"/>
      <c r="AF26" s="785"/>
      <c r="AG26" s="785"/>
      <c r="AH26" s="785"/>
      <c r="AI26" s="786"/>
      <c r="AJ26" s="702" t="s">
        <v>93</v>
      </c>
      <c r="AK26" s="703"/>
      <c r="AL26" s="703"/>
      <c r="AM26" s="704"/>
      <c r="AN26" s="704"/>
      <c r="AO26" s="704"/>
      <c r="AP26" s="230" t="s">
        <v>8</v>
      </c>
      <c r="AQ26" s="705"/>
      <c r="AR26" s="705"/>
      <c r="AS26" s="705"/>
      <c r="AT26" s="230" t="s">
        <v>8</v>
      </c>
      <c r="AU26" s="705"/>
      <c r="AV26" s="705"/>
      <c r="AW26" s="706"/>
      <c r="AX26" s="904"/>
      <c r="AY26" s="904"/>
      <c r="AZ26" s="904"/>
      <c r="BA26" s="904"/>
      <c r="BB26" s="904"/>
      <c r="BC26" s="904"/>
      <c r="BD26" s="904"/>
      <c r="BE26" s="904"/>
      <c r="BF26" s="748" t="s">
        <v>214</v>
      </c>
      <c r="BG26" s="748"/>
      <c r="BH26" s="875"/>
      <c r="BI26" s="876"/>
      <c r="BJ26" s="876"/>
      <c r="BK26" s="876"/>
      <c r="BL26" s="876"/>
      <c r="BM26" s="876"/>
      <c r="BN26" s="876"/>
      <c r="BO26" s="876"/>
      <c r="BP26" s="876"/>
      <c r="BQ26" s="876"/>
      <c r="BR26" s="876"/>
      <c r="BS26" s="876"/>
      <c r="BT26" s="876"/>
      <c r="BU26" s="876"/>
      <c r="BV26" s="877"/>
      <c r="BW26" s="722"/>
      <c r="BX26" s="723"/>
      <c r="BY26" s="723"/>
      <c r="BZ26" s="723"/>
      <c r="CA26" s="723"/>
      <c r="CB26" s="723"/>
      <c r="CC26" s="723"/>
      <c r="CD26" s="723"/>
      <c r="CE26" s="723"/>
      <c r="CF26" s="723"/>
      <c r="CG26" s="723"/>
      <c r="CH26" s="723"/>
      <c r="CI26" s="723"/>
      <c r="CJ26" s="723"/>
      <c r="CK26" s="723"/>
      <c r="CL26" s="724"/>
      <c r="CM26" s="709"/>
      <c r="CN26" s="709"/>
      <c r="CO26" s="709"/>
      <c r="CP26" s="709"/>
      <c r="CQ26" s="709"/>
      <c r="CR26" s="709"/>
      <c r="CS26" s="709"/>
      <c r="CT26" s="709"/>
      <c r="CU26" s="709"/>
      <c r="CV26" s="709"/>
      <c r="CW26" s="709"/>
      <c r="CX26" s="31"/>
      <c r="CY26" s="31"/>
      <c r="CZ26" s="31"/>
      <c r="DA26" s="31"/>
      <c r="DB26" s="31"/>
      <c r="DC26" s="31"/>
      <c r="DD26" s="31"/>
      <c r="DE26" s="31"/>
      <c r="DF26" s="31"/>
      <c r="DG26" s="31"/>
      <c r="DH26" s="31"/>
      <c r="DI26" s="31"/>
      <c r="DJ26" s="31"/>
    </row>
    <row r="27" spans="1:114" ht="16.5" customHeight="1" x14ac:dyDescent="0.15">
      <c r="A27" s="31"/>
      <c r="B27" s="31"/>
      <c r="C27" s="102"/>
      <c r="D27" s="102"/>
      <c r="E27" s="103"/>
      <c r="F27" s="102"/>
      <c r="G27" s="102"/>
      <c r="H27" s="212"/>
      <c r="I27" s="925">
        <v>1</v>
      </c>
      <c r="J27" s="906"/>
      <c r="K27" s="907"/>
      <c r="L27" s="907"/>
      <c r="M27" s="907"/>
      <c r="N27" s="907"/>
      <c r="O27" s="907"/>
      <c r="P27" s="907"/>
      <c r="Q27" s="907"/>
      <c r="R27" s="907"/>
      <c r="S27" s="907"/>
      <c r="T27" s="907"/>
      <c r="U27" s="907"/>
      <c r="V27" s="907"/>
      <c r="W27" s="907"/>
      <c r="X27" s="907"/>
      <c r="Y27" s="907"/>
      <c r="Z27" s="714" t="str">
        <f>IF(X28&lt;=0,"",IF((LEN(X28)-11&lt;=0),"0",MID(X28,LEN(X28)-11,1)))</f>
        <v/>
      </c>
      <c r="AA27" s="712"/>
      <c r="AB27" s="712" t="str">
        <f>IF(X28&lt;=0,"",IF((LEN(X28)-10&lt;=0),"0",MID(X28,LEN(X28)-10,1)))</f>
        <v/>
      </c>
      <c r="AC27" s="712"/>
      <c r="AD27" s="712" t="str">
        <f>IF(X28&lt;=0,"",IF((LEN(X28)-9&lt;=0),"0",MID(X28,LEN(X28)-9,1)))</f>
        <v/>
      </c>
      <c r="AE27" s="712"/>
      <c r="AF27" s="712" t="str">
        <f>IF(X28&lt;=0,"",IF((LEN(X28)-8&lt;=0),"0",MID(X28,LEN(X28)-8,1)))</f>
        <v/>
      </c>
      <c r="AG27" s="712"/>
      <c r="AH27" s="712" t="str">
        <f>IF(X28&lt;=0,"",IF((LEN(X28)-7&lt;=0),"0",MID(X28,LEN(X28)-7,1)))</f>
        <v/>
      </c>
      <c r="AI27" s="712"/>
      <c r="AJ27" s="712" t="str">
        <f>IF(X28&lt;=0,"",IF((LEN(X28)-6&lt;=0),"0",MID(X28,LEN(X28)-6,1)))</f>
        <v/>
      </c>
      <c r="AK27" s="712"/>
      <c r="AL27" s="712" t="str">
        <f>IF(X28&lt;=0,"",IF((LEN(X28)-5&lt;=0),"0",MID(X28,LEN(X28)-5,1)))</f>
        <v/>
      </c>
      <c r="AM27" s="712"/>
      <c r="AN27" s="712" t="str">
        <f>IF(X28&lt;=0,"",IF((LEN(X28)-4&lt;=0),"0",MID(X28,LEN(X28)-4,1)))</f>
        <v/>
      </c>
      <c r="AO27" s="712"/>
      <c r="AP27" s="712" t="str">
        <f>IF(X28&lt;=0,"",IF((LEN(X28)-3&lt;=0),"0",MID(X28,LEN(X28)-3,1)))</f>
        <v/>
      </c>
      <c r="AQ27" s="712"/>
      <c r="AR27" s="712" t="str">
        <f>IF(X28&lt;=0,"",IF((LEN(X28)-2&lt;=0),"0",MID(X28,LEN(X28)-2,1)))</f>
        <v/>
      </c>
      <c r="AS27" s="712"/>
      <c r="AT27" s="712" t="str">
        <f>IF(X28&lt;=0,"",IF((LEN(X28)-1&lt;=0),"0",MID(X28,LEN(X28)-1,1)))</f>
        <v/>
      </c>
      <c r="AU27" s="712"/>
      <c r="AV27" s="744" t="str">
        <f>IF(X28&lt;&gt;0,RIGHT(X28,1),"")</f>
        <v/>
      </c>
      <c r="AW27" s="755"/>
      <c r="AX27" s="750"/>
      <c r="AY27" s="750"/>
      <c r="AZ27" s="750"/>
      <c r="BA27" s="750"/>
      <c r="BB27" s="750"/>
      <c r="BC27" s="750"/>
      <c r="BD27" s="750"/>
      <c r="BE27" s="750"/>
      <c r="BF27" s="185"/>
      <c r="BG27" s="185"/>
      <c r="BH27" s="725" t="s">
        <v>201</v>
      </c>
      <c r="BI27" s="726"/>
      <c r="BJ27" s="726"/>
      <c r="BK27" s="726"/>
      <c r="BL27" s="726"/>
      <c r="BM27" s="726"/>
      <c r="BN27" s="726"/>
      <c r="BO27" s="726"/>
      <c r="BP27" s="733" t="s">
        <v>200</v>
      </c>
      <c r="BQ27" s="726"/>
      <c r="BR27" s="726"/>
      <c r="BS27" s="726"/>
      <c r="BT27" s="726"/>
      <c r="BU27" s="726"/>
      <c r="BV27" s="732"/>
      <c r="BW27" s="719"/>
      <c r="BX27" s="720"/>
      <c r="BY27" s="720"/>
      <c r="BZ27" s="720"/>
      <c r="CA27" s="720"/>
      <c r="CB27" s="720"/>
      <c r="CC27" s="720"/>
      <c r="CD27" s="720"/>
      <c r="CE27" s="720"/>
      <c r="CF27" s="720"/>
      <c r="CG27" s="720"/>
      <c r="CH27" s="720"/>
      <c r="CI27" s="720"/>
      <c r="CJ27" s="720"/>
      <c r="CK27" s="720"/>
      <c r="CL27" s="721"/>
      <c r="CM27" s="708"/>
      <c r="CN27" s="708"/>
      <c r="CO27" s="708"/>
      <c r="CP27" s="708"/>
      <c r="CQ27" s="708"/>
      <c r="CR27" s="708"/>
      <c r="CS27" s="708"/>
      <c r="CT27" s="708"/>
      <c r="CU27" s="708"/>
      <c r="CV27" s="708"/>
      <c r="CW27" s="708"/>
      <c r="CX27" s="31"/>
      <c r="CY27" s="31"/>
      <c r="CZ27" s="31"/>
      <c r="DA27" s="31"/>
      <c r="DB27" s="31"/>
      <c r="DC27" s="31"/>
      <c r="DD27" s="31"/>
      <c r="DE27" s="31"/>
      <c r="DF27" s="31"/>
      <c r="DG27" s="31"/>
      <c r="DH27" s="31"/>
      <c r="DI27" s="31"/>
      <c r="DJ27" s="31"/>
    </row>
    <row r="28" spans="1:114" ht="12.75" customHeight="1" x14ac:dyDescent="0.15">
      <c r="A28" s="31"/>
      <c r="B28" s="31"/>
      <c r="C28" s="102"/>
      <c r="D28" s="102"/>
      <c r="E28" s="919" t="s">
        <v>66</v>
      </c>
      <c r="F28" s="102"/>
      <c r="G28" s="102"/>
      <c r="H28" s="212"/>
      <c r="I28" s="925"/>
      <c r="J28" s="693"/>
      <c r="K28" s="694"/>
      <c r="L28" s="694"/>
      <c r="M28" s="694"/>
      <c r="N28" s="694"/>
      <c r="O28" s="694"/>
      <c r="P28" s="694"/>
      <c r="Q28" s="694"/>
      <c r="R28" s="694"/>
      <c r="S28" s="694"/>
      <c r="T28" s="694"/>
      <c r="U28" s="694"/>
      <c r="V28" s="694"/>
      <c r="W28" s="694"/>
      <c r="X28" s="697"/>
      <c r="Y28" s="697"/>
      <c r="Z28" s="714"/>
      <c r="AA28" s="712"/>
      <c r="AB28" s="712"/>
      <c r="AC28" s="712"/>
      <c r="AD28" s="712"/>
      <c r="AE28" s="712"/>
      <c r="AF28" s="712"/>
      <c r="AG28" s="712"/>
      <c r="AH28" s="712"/>
      <c r="AI28" s="712"/>
      <c r="AJ28" s="712"/>
      <c r="AK28" s="712"/>
      <c r="AL28" s="712"/>
      <c r="AM28" s="712"/>
      <c r="AN28" s="712"/>
      <c r="AO28" s="712"/>
      <c r="AP28" s="712"/>
      <c r="AQ28" s="712"/>
      <c r="AR28" s="712"/>
      <c r="AS28" s="712"/>
      <c r="AT28" s="712"/>
      <c r="AU28" s="712"/>
      <c r="AV28" s="744"/>
      <c r="AW28" s="755"/>
      <c r="AX28" s="750"/>
      <c r="AY28" s="750"/>
      <c r="AZ28" s="750"/>
      <c r="BA28" s="750"/>
      <c r="BB28" s="750"/>
      <c r="BC28" s="750"/>
      <c r="BD28" s="750"/>
      <c r="BE28" s="750"/>
      <c r="BF28" s="185"/>
      <c r="BG28" s="185"/>
      <c r="BH28" s="729"/>
      <c r="BI28" s="726"/>
      <c r="BJ28" s="726"/>
      <c r="BK28" s="726"/>
      <c r="BL28" s="726"/>
      <c r="BM28" s="726"/>
      <c r="BN28" s="726"/>
      <c r="BO28" s="726"/>
      <c r="BP28" s="726"/>
      <c r="BQ28" s="726"/>
      <c r="BR28" s="726"/>
      <c r="BS28" s="726"/>
      <c r="BT28" s="726"/>
      <c r="BU28" s="726"/>
      <c r="BV28" s="732"/>
      <c r="BW28" s="719"/>
      <c r="BX28" s="720"/>
      <c r="BY28" s="720"/>
      <c r="BZ28" s="720"/>
      <c r="CA28" s="720"/>
      <c r="CB28" s="720"/>
      <c r="CC28" s="720"/>
      <c r="CD28" s="720"/>
      <c r="CE28" s="720"/>
      <c r="CF28" s="720"/>
      <c r="CG28" s="720"/>
      <c r="CH28" s="720"/>
      <c r="CI28" s="720"/>
      <c r="CJ28" s="720"/>
      <c r="CK28" s="720"/>
      <c r="CL28" s="721"/>
      <c r="CM28" s="708"/>
      <c r="CN28" s="708"/>
      <c r="CO28" s="708"/>
      <c r="CP28" s="708"/>
      <c r="CQ28" s="708"/>
      <c r="CR28" s="708"/>
      <c r="CS28" s="708"/>
      <c r="CT28" s="708"/>
      <c r="CU28" s="708"/>
      <c r="CV28" s="708"/>
      <c r="CW28" s="708"/>
      <c r="CX28" s="31"/>
      <c r="CY28" s="31"/>
      <c r="CZ28" s="31"/>
      <c r="DA28" s="31"/>
      <c r="DB28" s="31"/>
      <c r="DC28" s="31"/>
      <c r="DD28" s="31"/>
      <c r="DE28" s="31"/>
      <c r="DF28" s="31"/>
      <c r="DG28" s="31"/>
      <c r="DH28" s="31"/>
      <c r="DI28" s="31"/>
      <c r="DJ28" s="31"/>
    </row>
    <row r="29" spans="1:114" ht="24" customHeight="1" x14ac:dyDescent="0.15">
      <c r="A29" s="31"/>
      <c r="B29" s="31"/>
      <c r="C29" s="102"/>
      <c r="D29" s="102"/>
      <c r="E29" s="919"/>
      <c r="F29" s="102"/>
      <c r="G29" s="102"/>
      <c r="H29" s="212"/>
      <c r="I29" s="925"/>
      <c r="J29" s="927"/>
      <c r="K29" s="764"/>
      <c r="L29" s="764"/>
      <c r="M29" s="764"/>
      <c r="N29" s="764"/>
      <c r="O29" s="764"/>
      <c r="P29" s="764"/>
      <c r="Q29" s="764"/>
      <c r="R29" s="764"/>
      <c r="S29" s="764"/>
      <c r="T29" s="764"/>
      <c r="U29" s="764"/>
      <c r="V29" s="764"/>
      <c r="W29" s="764"/>
      <c r="X29" s="740"/>
      <c r="Y29" s="740"/>
      <c r="Z29" s="910">
        <v>0</v>
      </c>
      <c r="AA29" s="911"/>
      <c r="AB29" s="911"/>
      <c r="AC29" s="911"/>
      <c r="AD29" s="911"/>
      <c r="AE29" s="911"/>
      <c r="AF29" s="911"/>
      <c r="AG29" s="911"/>
      <c r="AH29" s="911"/>
      <c r="AI29" s="912"/>
      <c r="AJ29" s="702" t="s">
        <v>93</v>
      </c>
      <c r="AK29" s="703"/>
      <c r="AL29" s="703"/>
      <c r="AM29" s="704"/>
      <c r="AN29" s="704"/>
      <c r="AO29" s="704"/>
      <c r="AP29" s="230" t="s">
        <v>8</v>
      </c>
      <c r="AQ29" s="705"/>
      <c r="AR29" s="705"/>
      <c r="AS29" s="705"/>
      <c r="AT29" s="230" t="s">
        <v>8</v>
      </c>
      <c r="AU29" s="705"/>
      <c r="AV29" s="705"/>
      <c r="AW29" s="706"/>
      <c r="AX29" s="750"/>
      <c r="AY29" s="750"/>
      <c r="AZ29" s="750"/>
      <c r="BA29" s="750"/>
      <c r="BB29" s="750"/>
      <c r="BC29" s="750"/>
      <c r="BD29" s="750"/>
      <c r="BE29" s="750"/>
      <c r="BF29" s="905" t="s">
        <v>214</v>
      </c>
      <c r="BG29" s="905"/>
      <c r="BH29" s="725" t="s">
        <v>199</v>
      </c>
      <c r="BI29" s="726"/>
      <c r="BJ29" s="726"/>
      <c r="BK29" s="726"/>
      <c r="BL29" s="726"/>
      <c r="BM29" s="726"/>
      <c r="BN29" s="726"/>
      <c r="BO29" s="726"/>
      <c r="BP29" s="726" t="s">
        <v>252</v>
      </c>
      <c r="BQ29" s="726"/>
      <c r="BR29" s="726"/>
      <c r="BS29" s="726"/>
      <c r="BT29" s="726"/>
      <c r="BU29" s="726"/>
      <c r="BV29" s="732"/>
      <c r="BW29" s="719"/>
      <c r="BX29" s="720"/>
      <c r="BY29" s="720"/>
      <c r="BZ29" s="720"/>
      <c r="CA29" s="720"/>
      <c r="CB29" s="720"/>
      <c r="CC29" s="720"/>
      <c r="CD29" s="720"/>
      <c r="CE29" s="720"/>
      <c r="CF29" s="720"/>
      <c r="CG29" s="720"/>
      <c r="CH29" s="720"/>
      <c r="CI29" s="720"/>
      <c r="CJ29" s="720"/>
      <c r="CK29" s="720"/>
      <c r="CL29" s="721"/>
      <c r="CM29" s="708"/>
      <c r="CN29" s="708"/>
      <c r="CO29" s="708"/>
      <c r="CP29" s="708"/>
      <c r="CQ29" s="708"/>
      <c r="CR29" s="708"/>
      <c r="CS29" s="708"/>
      <c r="CT29" s="708"/>
      <c r="CU29" s="708"/>
      <c r="CV29" s="708"/>
      <c r="CW29" s="708"/>
      <c r="CX29" s="31"/>
      <c r="CY29" s="31"/>
      <c r="CZ29" s="31"/>
      <c r="DA29" s="31"/>
      <c r="DB29" s="31"/>
      <c r="DC29" s="31"/>
      <c r="DD29" s="31"/>
      <c r="DE29" s="31"/>
      <c r="DF29" s="31"/>
      <c r="DG29" s="31"/>
      <c r="DH29" s="31"/>
      <c r="DI29" s="31"/>
      <c r="DJ29" s="31"/>
    </row>
    <row r="30" spans="1:114" ht="16.5" customHeight="1" x14ac:dyDescent="0.15">
      <c r="A30" s="31"/>
      <c r="B30" s="31"/>
      <c r="C30" s="919" t="s">
        <v>209</v>
      </c>
      <c r="D30" s="919"/>
      <c r="E30" s="919"/>
      <c r="F30" s="919"/>
      <c r="G30" s="919"/>
      <c r="H30" s="212"/>
      <c r="I30" s="922">
        <v>2</v>
      </c>
      <c r="J30" s="921"/>
      <c r="K30" s="866"/>
      <c r="L30" s="866"/>
      <c r="M30" s="866"/>
      <c r="N30" s="866"/>
      <c r="O30" s="866"/>
      <c r="P30" s="866"/>
      <c r="Q30" s="866"/>
      <c r="R30" s="866"/>
      <c r="S30" s="866"/>
      <c r="T30" s="866"/>
      <c r="U30" s="866"/>
      <c r="V30" s="866"/>
      <c r="W30" s="866"/>
      <c r="X30" s="866"/>
      <c r="Y30" s="866"/>
      <c r="Z30" s="714" t="str">
        <f>IF(X31&lt;=0,"",IF((LEN(X31)-11&lt;=0),"0",MID(X31,LEN(X31)-11,1)))</f>
        <v/>
      </c>
      <c r="AA30" s="712"/>
      <c r="AB30" s="712" t="str">
        <f>IF(X31&lt;=0,"",IF((LEN(X31)-10&lt;=0),"0",MID(X31,LEN(X31)-10,1)))</f>
        <v/>
      </c>
      <c r="AC30" s="712"/>
      <c r="AD30" s="712" t="str">
        <f>IF(X31&lt;=0,"",IF((LEN(X31)-9&lt;=0),"0",MID(X31,LEN(X31)-9,1)))</f>
        <v/>
      </c>
      <c r="AE30" s="712"/>
      <c r="AF30" s="712" t="str">
        <f>IF(X31&lt;=0,"",IF((LEN(X31)-8&lt;=0),"0",MID(X31,LEN(X31)-8,1)))</f>
        <v/>
      </c>
      <c r="AG30" s="712"/>
      <c r="AH30" s="712" t="str">
        <f>IF(X31&lt;=0,"",IF((LEN(X31)-7&lt;=0),"0",MID(X31,LEN(X31)-7,1)))</f>
        <v/>
      </c>
      <c r="AI30" s="712"/>
      <c r="AJ30" s="712" t="str">
        <f>IF(X31&lt;=0,"",IF((LEN(X31)-6&lt;=0),"0",MID(X31,LEN(X31)-6,1)))</f>
        <v/>
      </c>
      <c r="AK30" s="712"/>
      <c r="AL30" s="712" t="str">
        <f>IF(X31&lt;=0,"",IF((LEN(X31)-5&lt;=0),"0",MID(X31,LEN(X31)-5,1)))</f>
        <v/>
      </c>
      <c r="AM30" s="712"/>
      <c r="AN30" s="712" t="str">
        <f>IF(X31&lt;=0,"",IF((LEN(X31)-4&lt;=0),"0",MID(X31,LEN(X31)-4,1)))</f>
        <v/>
      </c>
      <c r="AO30" s="712"/>
      <c r="AP30" s="712" t="str">
        <f>IF(X31&lt;=0,"",IF((LEN(X31)-3&lt;=0),"0",MID(X31,LEN(X31)-3,1)))</f>
        <v/>
      </c>
      <c r="AQ30" s="712"/>
      <c r="AR30" s="712" t="str">
        <f>IF(X31&lt;=0,"",IF((LEN(X31)-2&lt;=0),"0",MID(X31,LEN(X31)-2,1)))</f>
        <v/>
      </c>
      <c r="AS30" s="712"/>
      <c r="AT30" s="712" t="str">
        <f>IF(X31&lt;=0,"",IF((LEN(X31)-1&lt;=0),"0",MID(X31,LEN(X31)-1,1)))</f>
        <v/>
      </c>
      <c r="AU30" s="712"/>
      <c r="AV30" s="712" t="str">
        <f>IF(X31&lt;&gt;0,RIGHT(X31,1),"")</f>
        <v/>
      </c>
      <c r="AW30" s="713"/>
      <c r="AX30" s="903"/>
      <c r="AY30" s="903"/>
      <c r="AZ30" s="903"/>
      <c r="BA30" s="903"/>
      <c r="BB30" s="903"/>
      <c r="BC30" s="903"/>
      <c r="BD30" s="903"/>
      <c r="BE30" s="903"/>
      <c r="BF30" s="223"/>
      <c r="BG30" s="223"/>
      <c r="BH30" s="727" t="s">
        <v>201</v>
      </c>
      <c r="BI30" s="728"/>
      <c r="BJ30" s="728"/>
      <c r="BK30" s="728"/>
      <c r="BL30" s="728"/>
      <c r="BM30" s="728"/>
      <c r="BN30" s="728"/>
      <c r="BO30" s="728"/>
      <c r="BP30" s="730" t="s">
        <v>200</v>
      </c>
      <c r="BQ30" s="728"/>
      <c r="BR30" s="728"/>
      <c r="BS30" s="728"/>
      <c r="BT30" s="728"/>
      <c r="BU30" s="728"/>
      <c r="BV30" s="731"/>
      <c r="BW30" s="716"/>
      <c r="BX30" s="717"/>
      <c r="BY30" s="717"/>
      <c r="BZ30" s="717"/>
      <c r="CA30" s="717"/>
      <c r="CB30" s="717"/>
      <c r="CC30" s="717"/>
      <c r="CD30" s="717"/>
      <c r="CE30" s="717"/>
      <c r="CF30" s="717"/>
      <c r="CG30" s="717"/>
      <c r="CH30" s="717"/>
      <c r="CI30" s="717"/>
      <c r="CJ30" s="717"/>
      <c r="CK30" s="717"/>
      <c r="CL30" s="718"/>
      <c r="CM30" s="707"/>
      <c r="CN30" s="707"/>
      <c r="CO30" s="707"/>
      <c r="CP30" s="707"/>
      <c r="CQ30" s="707"/>
      <c r="CR30" s="707"/>
      <c r="CS30" s="707"/>
      <c r="CT30" s="707"/>
      <c r="CU30" s="707"/>
      <c r="CV30" s="707"/>
      <c r="CW30" s="707"/>
      <c r="CX30" s="31"/>
      <c r="CY30" s="31"/>
      <c r="CZ30" s="31"/>
      <c r="DA30" s="31"/>
      <c r="DB30" s="31"/>
      <c r="DC30" s="31"/>
      <c r="DD30" s="31"/>
      <c r="DE30" s="31"/>
      <c r="DF30" s="31"/>
      <c r="DG30" s="31"/>
      <c r="DH30" s="31"/>
      <c r="DI30" s="31"/>
      <c r="DJ30" s="31"/>
    </row>
    <row r="31" spans="1:114" ht="12.75" customHeight="1" x14ac:dyDescent="0.15">
      <c r="A31" s="31"/>
      <c r="B31" s="31"/>
      <c r="C31" s="919"/>
      <c r="D31" s="919"/>
      <c r="E31" s="919"/>
      <c r="F31" s="919"/>
      <c r="G31" s="919"/>
      <c r="H31" s="212"/>
      <c r="I31" s="923"/>
      <c r="J31" s="693"/>
      <c r="K31" s="694"/>
      <c r="L31" s="694"/>
      <c r="M31" s="694"/>
      <c r="N31" s="694"/>
      <c r="O31" s="694"/>
      <c r="P31" s="694"/>
      <c r="Q31" s="694"/>
      <c r="R31" s="694"/>
      <c r="S31" s="694"/>
      <c r="T31" s="694"/>
      <c r="U31" s="694"/>
      <c r="V31" s="694"/>
      <c r="W31" s="694"/>
      <c r="X31" s="765"/>
      <c r="Y31" s="765"/>
      <c r="Z31" s="714"/>
      <c r="AA31" s="712"/>
      <c r="AB31" s="712"/>
      <c r="AC31" s="712"/>
      <c r="AD31" s="712"/>
      <c r="AE31" s="712"/>
      <c r="AF31" s="712"/>
      <c r="AG31" s="712"/>
      <c r="AH31" s="712"/>
      <c r="AI31" s="712"/>
      <c r="AJ31" s="712"/>
      <c r="AK31" s="712"/>
      <c r="AL31" s="712"/>
      <c r="AM31" s="712"/>
      <c r="AN31" s="712"/>
      <c r="AO31" s="712"/>
      <c r="AP31" s="712"/>
      <c r="AQ31" s="712"/>
      <c r="AR31" s="712"/>
      <c r="AS31" s="712"/>
      <c r="AT31" s="712"/>
      <c r="AU31" s="712"/>
      <c r="AV31" s="712"/>
      <c r="AW31" s="713"/>
      <c r="AX31" s="750"/>
      <c r="AY31" s="750"/>
      <c r="AZ31" s="750"/>
      <c r="BA31" s="750"/>
      <c r="BB31" s="750"/>
      <c r="BC31" s="750"/>
      <c r="BD31" s="750"/>
      <c r="BE31" s="750"/>
      <c r="BF31" s="185"/>
      <c r="BG31" s="185"/>
      <c r="BH31" s="729"/>
      <c r="BI31" s="726"/>
      <c r="BJ31" s="726"/>
      <c r="BK31" s="726"/>
      <c r="BL31" s="726"/>
      <c r="BM31" s="726"/>
      <c r="BN31" s="726"/>
      <c r="BO31" s="726"/>
      <c r="BP31" s="726"/>
      <c r="BQ31" s="726"/>
      <c r="BR31" s="726"/>
      <c r="BS31" s="726"/>
      <c r="BT31" s="726"/>
      <c r="BU31" s="726"/>
      <c r="BV31" s="732"/>
      <c r="BW31" s="719"/>
      <c r="BX31" s="720"/>
      <c r="BY31" s="720"/>
      <c r="BZ31" s="720"/>
      <c r="CA31" s="720"/>
      <c r="CB31" s="720"/>
      <c r="CC31" s="720"/>
      <c r="CD31" s="720"/>
      <c r="CE31" s="720"/>
      <c r="CF31" s="720"/>
      <c r="CG31" s="720"/>
      <c r="CH31" s="720"/>
      <c r="CI31" s="720"/>
      <c r="CJ31" s="720"/>
      <c r="CK31" s="720"/>
      <c r="CL31" s="721"/>
      <c r="CM31" s="708"/>
      <c r="CN31" s="708"/>
      <c r="CO31" s="708"/>
      <c r="CP31" s="708"/>
      <c r="CQ31" s="708"/>
      <c r="CR31" s="708"/>
      <c r="CS31" s="708"/>
      <c r="CT31" s="708"/>
      <c r="CU31" s="708"/>
      <c r="CV31" s="708"/>
      <c r="CW31" s="708"/>
      <c r="CX31" s="31"/>
      <c r="CY31" s="31"/>
      <c r="CZ31" s="31"/>
      <c r="DA31" s="31"/>
      <c r="DB31" s="31"/>
      <c r="DC31" s="31"/>
      <c r="DD31" s="31"/>
      <c r="DE31" s="31"/>
      <c r="DF31" s="31"/>
      <c r="DG31" s="31"/>
      <c r="DH31" s="31"/>
      <c r="DI31" s="31"/>
      <c r="DJ31" s="31"/>
    </row>
    <row r="32" spans="1:114" ht="24" customHeight="1" x14ac:dyDescent="0.15">
      <c r="A32" s="31"/>
      <c r="B32" s="31"/>
      <c r="C32" s="919"/>
      <c r="D32" s="919"/>
      <c r="E32" s="919"/>
      <c r="F32" s="919"/>
      <c r="G32" s="919"/>
      <c r="H32" s="213"/>
      <c r="I32" s="924"/>
      <c r="J32" s="695"/>
      <c r="K32" s="696"/>
      <c r="L32" s="696"/>
      <c r="M32" s="696"/>
      <c r="N32" s="696"/>
      <c r="O32" s="696"/>
      <c r="P32" s="696"/>
      <c r="Q32" s="696"/>
      <c r="R32" s="696"/>
      <c r="S32" s="696"/>
      <c r="T32" s="696"/>
      <c r="U32" s="696"/>
      <c r="V32" s="696"/>
      <c r="W32" s="696"/>
      <c r="X32" s="766"/>
      <c r="Y32" s="766"/>
      <c r="Z32" s="910">
        <v>0</v>
      </c>
      <c r="AA32" s="911"/>
      <c r="AB32" s="911"/>
      <c r="AC32" s="911"/>
      <c r="AD32" s="911"/>
      <c r="AE32" s="911"/>
      <c r="AF32" s="911"/>
      <c r="AG32" s="911"/>
      <c r="AH32" s="911"/>
      <c r="AI32" s="912"/>
      <c r="AJ32" s="702" t="s">
        <v>93</v>
      </c>
      <c r="AK32" s="703"/>
      <c r="AL32" s="703"/>
      <c r="AM32" s="704"/>
      <c r="AN32" s="704"/>
      <c r="AO32" s="704"/>
      <c r="AP32" s="230" t="s">
        <v>8</v>
      </c>
      <c r="AQ32" s="705"/>
      <c r="AR32" s="705"/>
      <c r="AS32" s="705"/>
      <c r="AT32" s="230" t="s">
        <v>8</v>
      </c>
      <c r="AU32" s="705"/>
      <c r="AV32" s="705"/>
      <c r="AW32" s="706"/>
      <c r="AX32" s="904"/>
      <c r="AY32" s="904"/>
      <c r="AZ32" s="904"/>
      <c r="BA32" s="904"/>
      <c r="BB32" s="904"/>
      <c r="BC32" s="904"/>
      <c r="BD32" s="904"/>
      <c r="BE32" s="904"/>
      <c r="BF32" s="748" t="s">
        <v>214</v>
      </c>
      <c r="BG32" s="748"/>
      <c r="BH32" s="734" t="s">
        <v>199</v>
      </c>
      <c r="BI32" s="735"/>
      <c r="BJ32" s="735"/>
      <c r="BK32" s="735"/>
      <c r="BL32" s="735"/>
      <c r="BM32" s="735"/>
      <c r="BN32" s="735"/>
      <c r="BO32" s="735"/>
      <c r="BP32" s="735" t="s">
        <v>252</v>
      </c>
      <c r="BQ32" s="735"/>
      <c r="BR32" s="735"/>
      <c r="BS32" s="735"/>
      <c r="BT32" s="735"/>
      <c r="BU32" s="735"/>
      <c r="BV32" s="738"/>
      <c r="BW32" s="722"/>
      <c r="BX32" s="723"/>
      <c r="BY32" s="723"/>
      <c r="BZ32" s="723"/>
      <c r="CA32" s="723"/>
      <c r="CB32" s="723"/>
      <c r="CC32" s="723"/>
      <c r="CD32" s="723"/>
      <c r="CE32" s="723"/>
      <c r="CF32" s="723"/>
      <c r="CG32" s="723"/>
      <c r="CH32" s="723"/>
      <c r="CI32" s="723"/>
      <c r="CJ32" s="723"/>
      <c r="CK32" s="723"/>
      <c r="CL32" s="724"/>
      <c r="CM32" s="709"/>
      <c r="CN32" s="709"/>
      <c r="CO32" s="709"/>
      <c r="CP32" s="709"/>
      <c r="CQ32" s="709"/>
      <c r="CR32" s="709"/>
      <c r="CS32" s="709"/>
      <c r="CT32" s="709"/>
      <c r="CU32" s="709"/>
      <c r="CV32" s="709"/>
      <c r="CW32" s="709"/>
      <c r="CX32" s="31"/>
      <c r="CY32" s="31"/>
      <c r="CZ32" s="31"/>
      <c r="DA32" s="31"/>
      <c r="DB32" s="31"/>
      <c r="DC32" s="31"/>
      <c r="DD32" s="31"/>
      <c r="DE32" s="31"/>
      <c r="DF32" s="31"/>
      <c r="DG32" s="31"/>
      <c r="DH32" s="31"/>
      <c r="DI32" s="31"/>
      <c r="DJ32" s="31"/>
    </row>
    <row r="33" spans="1:114" ht="16.5" customHeight="1" x14ac:dyDescent="0.15">
      <c r="A33" s="31"/>
      <c r="B33" s="31"/>
      <c r="C33" s="919"/>
      <c r="D33" s="919"/>
      <c r="E33" s="919"/>
      <c r="F33" s="919"/>
      <c r="G33" s="919"/>
      <c r="H33" s="926" t="s">
        <v>224</v>
      </c>
      <c r="I33" s="925">
        <v>3</v>
      </c>
      <c r="J33" s="906"/>
      <c r="K33" s="907"/>
      <c r="L33" s="907"/>
      <c r="M33" s="907"/>
      <c r="N33" s="907"/>
      <c r="O33" s="907"/>
      <c r="P33" s="907"/>
      <c r="Q33" s="907"/>
      <c r="R33" s="907"/>
      <c r="S33" s="907"/>
      <c r="T33" s="907"/>
      <c r="U33" s="907"/>
      <c r="V33" s="907"/>
      <c r="W33" s="907"/>
      <c r="X33" s="907"/>
      <c r="Y33" s="907"/>
      <c r="Z33" s="768" t="str">
        <f>IF(X34&lt;=0,"",IF((LEN(X34)-11&lt;=0),"0",MID(X34,LEN(X34)-11,1)))</f>
        <v/>
      </c>
      <c r="AA33" s="710"/>
      <c r="AB33" s="710" t="str">
        <f>IF(X34&lt;=0,"",IF((LEN(X34)-10&lt;=0),"0",MID(X34,LEN(X34)-10,1)))</f>
        <v/>
      </c>
      <c r="AC33" s="710"/>
      <c r="AD33" s="710" t="str">
        <f>IF(X34&lt;=0,"",IF((LEN(X34)-9&lt;=0),"0",MID(X34,LEN(X34)-9,1)))</f>
        <v/>
      </c>
      <c r="AE33" s="710"/>
      <c r="AF33" s="710" t="str">
        <f>IF(X34&lt;=0,"",IF((LEN(X34)-8&lt;=0),"0",MID(X34,LEN(X34)-8,1)))</f>
        <v/>
      </c>
      <c r="AG33" s="710"/>
      <c r="AH33" s="710" t="str">
        <f>IF(X34&lt;=0,"",IF((LEN(X34)-7&lt;=0),"0",MID(X34,LEN(X34)-7,1)))</f>
        <v/>
      </c>
      <c r="AI33" s="710"/>
      <c r="AJ33" s="710" t="str">
        <f>IF(X34&lt;=0,"",IF((LEN(X34)-6&lt;=0),"0",MID(X34,LEN(X34)-6,1)))</f>
        <v/>
      </c>
      <c r="AK33" s="710"/>
      <c r="AL33" s="710" t="str">
        <f>IF(X34&lt;=0,"",IF((LEN(X34)-5&lt;=0),"0",MID(X34,LEN(X34)-5,1)))</f>
        <v/>
      </c>
      <c r="AM33" s="710"/>
      <c r="AN33" s="710" t="str">
        <f>IF(X34&lt;=0,"",IF((LEN(X34)-4&lt;=0),"0",MID(X34,LEN(X34)-4,1)))</f>
        <v/>
      </c>
      <c r="AO33" s="710"/>
      <c r="AP33" s="710" t="str">
        <f>IF(X34&lt;=0,"",IF((LEN(X34)-3&lt;=0),"0",MID(X34,LEN(X34)-3,1)))</f>
        <v/>
      </c>
      <c r="AQ33" s="710"/>
      <c r="AR33" s="710" t="str">
        <f>IF(X34&lt;=0,"",IF((LEN(X34)-2&lt;=0),"0",MID(X34,LEN(X34)-2,1)))</f>
        <v/>
      </c>
      <c r="AS33" s="710"/>
      <c r="AT33" s="710" t="str">
        <f>IF(X34&lt;=0,"",IF((LEN(X34)-1&lt;=0),"0",MID(X34,LEN(X34)-1,1)))</f>
        <v/>
      </c>
      <c r="AU33" s="710"/>
      <c r="AV33" s="913" t="str">
        <f>IF(X34&lt;&gt;0,RIGHT(X34,1),"")</f>
        <v/>
      </c>
      <c r="AW33" s="914"/>
      <c r="AX33" s="750"/>
      <c r="AY33" s="750"/>
      <c r="AZ33" s="750"/>
      <c r="BA33" s="750"/>
      <c r="BB33" s="750"/>
      <c r="BC33" s="750"/>
      <c r="BD33" s="750"/>
      <c r="BE33" s="750"/>
      <c r="BF33" s="185"/>
      <c r="BG33" s="185"/>
      <c r="BH33" s="725" t="s">
        <v>201</v>
      </c>
      <c r="BI33" s="726"/>
      <c r="BJ33" s="726"/>
      <c r="BK33" s="726"/>
      <c r="BL33" s="726"/>
      <c r="BM33" s="726"/>
      <c r="BN33" s="726"/>
      <c r="BO33" s="726"/>
      <c r="BP33" s="733" t="s">
        <v>200</v>
      </c>
      <c r="BQ33" s="726"/>
      <c r="BR33" s="726"/>
      <c r="BS33" s="726"/>
      <c r="BT33" s="726"/>
      <c r="BU33" s="726"/>
      <c r="BV33" s="732"/>
      <c r="BW33" s="719"/>
      <c r="BX33" s="720"/>
      <c r="BY33" s="720"/>
      <c r="BZ33" s="720"/>
      <c r="CA33" s="720"/>
      <c r="CB33" s="720"/>
      <c r="CC33" s="720"/>
      <c r="CD33" s="720"/>
      <c r="CE33" s="720"/>
      <c r="CF33" s="720"/>
      <c r="CG33" s="720"/>
      <c r="CH33" s="720"/>
      <c r="CI33" s="720"/>
      <c r="CJ33" s="720"/>
      <c r="CK33" s="720"/>
      <c r="CL33" s="721"/>
      <c r="CM33" s="708"/>
      <c r="CN33" s="708"/>
      <c r="CO33" s="708"/>
      <c r="CP33" s="708"/>
      <c r="CQ33" s="708"/>
      <c r="CR33" s="708"/>
      <c r="CS33" s="708"/>
      <c r="CT33" s="708"/>
      <c r="CU33" s="708"/>
      <c r="CV33" s="708"/>
      <c r="CW33" s="708"/>
      <c r="CX33" s="31"/>
      <c r="CY33" s="31"/>
      <c r="CZ33" s="31"/>
      <c r="DA33" s="31"/>
      <c r="DB33" s="31"/>
      <c r="DC33" s="31"/>
      <c r="DD33" s="31"/>
      <c r="DE33" s="31"/>
      <c r="DF33" s="31"/>
      <c r="DG33" s="31"/>
      <c r="DH33" s="31"/>
      <c r="DI33" s="31"/>
      <c r="DJ33" s="31"/>
    </row>
    <row r="34" spans="1:114" ht="12.75" customHeight="1" x14ac:dyDescent="0.15">
      <c r="A34" s="31"/>
      <c r="B34" s="31"/>
      <c r="C34" s="919"/>
      <c r="D34" s="919"/>
      <c r="E34" s="919"/>
      <c r="F34" s="919"/>
      <c r="G34" s="919"/>
      <c r="H34" s="926"/>
      <c r="I34" s="925"/>
      <c r="J34" s="693"/>
      <c r="K34" s="694"/>
      <c r="L34" s="694"/>
      <c r="M34" s="694"/>
      <c r="N34" s="694"/>
      <c r="O34" s="694"/>
      <c r="P34" s="694"/>
      <c r="Q34" s="694"/>
      <c r="R34" s="694"/>
      <c r="S34" s="694"/>
      <c r="T34" s="694"/>
      <c r="U34" s="694"/>
      <c r="V34" s="694"/>
      <c r="W34" s="694"/>
      <c r="X34" s="697"/>
      <c r="Y34" s="697"/>
      <c r="Z34" s="933"/>
      <c r="AA34" s="747"/>
      <c r="AB34" s="747"/>
      <c r="AC34" s="747"/>
      <c r="AD34" s="747"/>
      <c r="AE34" s="747"/>
      <c r="AF34" s="747"/>
      <c r="AG34" s="747"/>
      <c r="AH34" s="747"/>
      <c r="AI34" s="747"/>
      <c r="AJ34" s="747"/>
      <c r="AK34" s="747"/>
      <c r="AL34" s="747"/>
      <c r="AM34" s="747"/>
      <c r="AN34" s="747"/>
      <c r="AO34" s="747"/>
      <c r="AP34" s="747"/>
      <c r="AQ34" s="747"/>
      <c r="AR34" s="747"/>
      <c r="AS34" s="747"/>
      <c r="AT34" s="747"/>
      <c r="AU34" s="747"/>
      <c r="AV34" s="917"/>
      <c r="AW34" s="918"/>
      <c r="AX34" s="750"/>
      <c r="AY34" s="750"/>
      <c r="AZ34" s="750"/>
      <c r="BA34" s="750"/>
      <c r="BB34" s="750"/>
      <c r="BC34" s="750"/>
      <c r="BD34" s="750"/>
      <c r="BE34" s="750"/>
      <c r="BF34" s="185"/>
      <c r="BG34" s="185"/>
      <c r="BH34" s="729"/>
      <c r="BI34" s="726"/>
      <c r="BJ34" s="726"/>
      <c r="BK34" s="726"/>
      <c r="BL34" s="726"/>
      <c r="BM34" s="726"/>
      <c r="BN34" s="726"/>
      <c r="BO34" s="726"/>
      <c r="BP34" s="726"/>
      <c r="BQ34" s="726"/>
      <c r="BR34" s="726"/>
      <c r="BS34" s="726"/>
      <c r="BT34" s="726"/>
      <c r="BU34" s="726"/>
      <c r="BV34" s="732"/>
      <c r="BW34" s="719"/>
      <c r="BX34" s="720"/>
      <c r="BY34" s="720"/>
      <c r="BZ34" s="720"/>
      <c r="CA34" s="720"/>
      <c r="CB34" s="720"/>
      <c r="CC34" s="720"/>
      <c r="CD34" s="720"/>
      <c r="CE34" s="720"/>
      <c r="CF34" s="720"/>
      <c r="CG34" s="720"/>
      <c r="CH34" s="720"/>
      <c r="CI34" s="720"/>
      <c r="CJ34" s="720"/>
      <c r="CK34" s="720"/>
      <c r="CL34" s="721"/>
      <c r="CM34" s="708"/>
      <c r="CN34" s="708"/>
      <c r="CO34" s="708"/>
      <c r="CP34" s="708"/>
      <c r="CQ34" s="708"/>
      <c r="CR34" s="708"/>
      <c r="CS34" s="708"/>
      <c r="CT34" s="708"/>
      <c r="CU34" s="708"/>
      <c r="CV34" s="708"/>
      <c r="CW34" s="708"/>
      <c r="CX34" s="31"/>
      <c r="CY34" s="31"/>
      <c r="CZ34" s="31"/>
      <c r="DA34" s="31"/>
      <c r="DB34" s="31"/>
      <c r="DC34" s="31"/>
      <c r="DD34" s="31"/>
      <c r="DE34" s="31"/>
      <c r="DF34" s="31"/>
      <c r="DG34" s="31"/>
      <c r="DH34" s="31"/>
      <c r="DI34" s="31"/>
      <c r="DJ34" s="31"/>
    </row>
    <row r="35" spans="1:114" ht="24" customHeight="1" x14ac:dyDescent="0.15">
      <c r="A35" s="31"/>
      <c r="B35" s="31"/>
      <c r="C35" s="102"/>
      <c r="D35" s="102"/>
      <c r="E35" s="102"/>
      <c r="F35" s="102"/>
      <c r="G35" s="102"/>
      <c r="H35" s="233" t="str">
        <f>従1!H35</f>
        <v>(1 6歳以上)
(平22.1.1以前生)</v>
      </c>
      <c r="I35" s="925"/>
      <c r="J35" s="927"/>
      <c r="K35" s="764"/>
      <c r="L35" s="764"/>
      <c r="M35" s="764"/>
      <c r="N35" s="764"/>
      <c r="O35" s="764"/>
      <c r="P35" s="764"/>
      <c r="Q35" s="764"/>
      <c r="R35" s="764"/>
      <c r="S35" s="764"/>
      <c r="T35" s="764"/>
      <c r="U35" s="764"/>
      <c r="V35" s="764"/>
      <c r="W35" s="764"/>
      <c r="X35" s="740"/>
      <c r="Y35" s="740"/>
      <c r="Z35" s="741">
        <v>0</v>
      </c>
      <c r="AA35" s="742"/>
      <c r="AB35" s="742"/>
      <c r="AC35" s="742"/>
      <c r="AD35" s="742"/>
      <c r="AE35" s="742"/>
      <c r="AF35" s="742"/>
      <c r="AG35" s="742"/>
      <c r="AH35" s="742"/>
      <c r="AI35" s="743"/>
      <c r="AJ35" s="908" t="s">
        <v>93</v>
      </c>
      <c r="AK35" s="909"/>
      <c r="AL35" s="909"/>
      <c r="AM35" s="744"/>
      <c r="AN35" s="744"/>
      <c r="AO35" s="744"/>
      <c r="AP35" s="231" t="s">
        <v>8</v>
      </c>
      <c r="AQ35" s="745"/>
      <c r="AR35" s="745"/>
      <c r="AS35" s="745"/>
      <c r="AT35" s="231" t="s">
        <v>8</v>
      </c>
      <c r="AU35" s="745"/>
      <c r="AV35" s="745"/>
      <c r="AW35" s="746"/>
      <c r="AX35" s="750"/>
      <c r="AY35" s="750"/>
      <c r="AZ35" s="750"/>
      <c r="BA35" s="750"/>
      <c r="BB35" s="750"/>
      <c r="BC35" s="750"/>
      <c r="BD35" s="750"/>
      <c r="BE35" s="750"/>
      <c r="BF35" s="905" t="s">
        <v>214</v>
      </c>
      <c r="BG35" s="905"/>
      <c r="BH35" s="725" t="s">
        <v>199</v>
      </c>
      <c r="BI35" s="726"/>
      <c r="BJ35" s="726"/>
      <c r="BK35" s="726"/>
      <c r="BL35" s="726"/>
      <c r="BM35" s="726"/>
      <c r="BN35" s="726"/>
      <c r="BO35" s="726"/>
      <c r="BP35" s="726" t="s">
        <v>252</v>
      </c>
      <c r="BQ35" s="726"/>
      <c r="BR35" s="726"/>
      <c r="BS35" s="726"/>
      <c r="BT35" s="726"/>
      <c r="BU35" s="726"/>
      <c r="BV35" s="732"/>
      <c r="BW35" s="719"/>
      <c r="BX35" s="720"/>
      <c r="BY35" s="720"/>
      <c r="BZ35" s="720"/>
      <c r="CA35" s="720"/>
      <c r="CB35" s="720"/>
      <c r="CC35" s="720"/>
      <c r="CD35" s="720"/>
      <c r="CE35" s="720"/>
      <c r="CF35" s="720"/>
      <c r="CG35" s="720"/>
      <c r="CH35" s="720"/>
      <c r="CI35" s="720"/>
      <c r="CJ35" s="720"/>
      <c r="CK35" s="720"/>
      <c r="CL35" s="721"/>
      <c r="CM35" s="708"/>
      <c r="CN35" s="708"/>
      <c r="CO35" s="708"/>
      <c r="CP35" s="708"/>
      <c r="CQ35" s="708"/>
      <c r="CR35" s="708"/>
      <c r="CS35" s="708"/>
      <c r="CT35" s="708"/>
      <c r="CU35" s="708"/>
      <c r="CV35" s="708"/>
      <c r="CW35" s="708"/>
      <c r="CX35" s="31"/>
      <c r="CY35" s="31"/>
      <c r="CZ35" s="31"/>
      <c r="DA35" s="31"/>
      <c r="DB35" s="31"/>
      <c r="DC35" s="31"/>
      <c r="DD35" s="31"/>
      <c r="DE35" s="31"/>
      <c r="DF35" s="31"/>
      <c r="DG35" s="31"/>
      <c r="DH35" s="31"/>
      <c r="DI35" s="31"/>
      <c r="DJ35" s="31"/>
    </row>
    <row r="36" spans="1:114" ht="16.5" customHeight="1" x14ac:dyDescent="0.15">
      <c r="A36" s="31"/>
      <c r="B36" s="31"/>
      <c r="C36" s="180"/>
      <c r="D36" s="180"/>
      <c r="E36" s="180"/>
      <c r="F36" s="101"/>
      <c r="G36" s="101"/>
      <c r="H36" s="232"/>
      <c r="I36" s="922">
        <v>4</v>
      </c>
      <c r="J36" s="921"/>
      <c r="K36" s="866"/>
      <c r="L36" s="866"/>
      <c r="M36" s="866"/>
      <c r="N36" s="866"/>
      <c r="O36" s="866"/>
      <c r="P36" s="866"/>
      <c r="Q36" s="866"/>
      <c r="R36" s="866"/>
      <c r="S36" s="866"/>
      <c r="T36" s="866"/>
      <c r="U36" s="866"/>
      <c r="V36" s="866"/>
      <c r="W36" s="866"/>
      <c r="X36" s="866"/>
      <c r="Y36" s="866"/>
      <c r="Z36" s="768" t="str">
        <f>IF(X37&lt;=0,"",IF((LEN(X37)-11&lt;=0),"0",MID(X37,LEN(X37)-11,1)))</f>
        <v/>
      </c>
      <c r="AA36" s="710"/>
      <c r="AB36" s="710" t="str">
        <f>IF(X37&lt;=0,"",IF((LEN(X37)-10&lt;=0),"0",MID(X37,LEN(X37)-10,1)))</f>
        <v/>
      </c>
      <c r="AC36" s="710"/>
      <c r="AD36" s="710" t="str">
        <f>IF(X37&lt;=0,"",IF((LEN(X37)-9&lt;=0),"0",MID(X37,LEN(X37)-9,1)))</f>
        <v/>
      </c>
      <c r="AE36" s="710"/>
      <c r="AF36" s="710" t="str">
        <f>IF(X37&lt;=0,"",IF((LEN(X37)-8&lt;=0),"0",MID(X37,LEN(X37)-8,1)))</f>
        <v/>
      </c>
      <c r="AG36" s="710"/>
      <c r="AH36" s="710" t="str">
        <f>IF(X37&lt;=0,"",IF((LEN(X37)-7&lt;=0),"0",MID(X37,LEN(X37)-7,1)))</f>
        <v/>
      </c>
      <c r="AI36" s="710"/>
      <c r="AJ36" s="710" t="str">
        <f>IF(X37&lt;=0,"",IF((LEN(X37)-6&lt;=0),"0",MID(X37,LEN(X37)-6,1)))</f>
        <v/>
      </c>
      <c r="AK36" s="710"/>
      <c r="AL36" s="710" t="str">
        <f>IF(X37&lt;=0,"",IF((LEN(X37)-5&lt;=0),"0",MID(X37,LEN(X37)-5,1)))</f>
        <v/>
      </c>
      <c r="AM36" s="710"/>
      <c r="AN36" s="710" t="str">
        <f>IF(X37&lt;=0,"",IF((LEN(X37)-4&lt;=0),"0",MID(X37,LEN(X37)-4,1)))</f>
        <v/>
      </c>
      <c r="AO36" s="710"/>
      <c r="AP36" s="710" t="str">
        <f>IF(X37&lt;=0,"",IF((LEN(X37)-3&lt;=0),"0",MID(X37,LEN(X37)-3,1)))</f>
        <v/>
      </c>
      <c r="AQ36" s="710"/>
      <c r="AR36" s="710" t="str">
        <f>IF(X37&lt;=0,"",IF((LEN(X37)-2&lt;=0),"0",MID(X37,LEN(X37)-2,1)))</f>
        <v/>
      </c>
      <c r="AS36" s="710"/>
      <c r="AT36" s="710" t="str">
        <f>IF(X37&lt;=0,"",IF((LEN(X37)-1&lt;=0),"0",MID(X37,LEN(X37)-1,1)))</f>
        <v/>
      </c>
      <c r="AU36" s="710"/>
      <c r="AV36" s="913" t="str">
        <f>IF(X37&lt;&gt;0,RIGHT(X37,1),"")</f>
        <v/>
      </c>
      <c r="AW36" s="914"/>
      <c r="AX36" s="903"/>
      <c r="AY36" s="903"/>
      <c r="AZ36" s="903"/>
      <c r="BA36" s="903"/>
      <c r="BB36" s="903"/>
      <c r="BC36" s="903"/>
      <c r="BD36" s="903"/>
      <c r="BE36" s="903"/>
      <c r="BF36" s="223"/>
      <c r="BG36" s="223"/>
      <c r="BH36" s="727" t="s">
        <v>201</v>
      </c>
      <c r="BI36" s="728"/>
      <c r="BJ36" s="728"/>
      <c r="BK36" s="728"/>
      <c r="BL36" s="728"/>
      <c r="BM36" s="728"/>
      <c r="BN36" s="728"/>
      <c r="BO36" s="728"/>
      <c r="BP36" s="730" t="s">
        <v>200</v>
      </c>
      <c r="BQ36" s="728"/>
      <c r="BR36" s="728"/>
      <c r="BS36" s="728"/>
      <c r="BT36" s="728"/>
      <c r="BU36" s="728"/>
      <c r="BV36" s="731"/>
      <c r="BW36" s="716"/>
      <c r="BX36" s="717"/>
      <c r="BY36" s="717"/>
      <c r="BZ36" s="717"/>
      <c r="CA36" s="717"/>
      <c r="CB36" s="717"/>
      <c r="CC36" s="717"/>
      <c r="CD36" s="717"/>
      <c r="CE36" s="717"/>
      <c r="CF36" s="717"/>
      <c r="CG36" s="717"/>
      <c r="CH36" s="717"/>
      <c r="CI36" s="717"/>
      <c r="CJ36" s="717"/>
      <c r="CK36" s="717"/>
      <c r="CL36" s="718"/>
      <c r="CM36" s="707"/>
      <c r="CN36" s="707"/>
      <c r="CO36" s="707"/>
      <c r="CP36" s="707"/>
      <c r="CQ36" s="707"/>
      <c r="CR36" s="707"/>
      <c r="CS36" s="707"/>
      <c r="CT36" s="707"/>
      <c r="CU36" s="707"/>
      <c r="CV36" s="707"/>
      <c r="CW36" s="707"/>
      <c r="CX36" s="31"/>
      <c r="CY36" s="31"/>
      <c r="CZ36" s="31"/>
      <c r="DA36" s="31"/>
      <c r="DB36" s="31"/>
      <c r="DC36" s="31"/>
      <c r="DD36" s="31"/>
      <c r="DE36" s="31"/>
      <c r="DF36" s="31"/>
      <c r="DG36" s="31"/>
      <c r="DH36" s="31"/>
      <c r="DI36" s="31"/>
      <c r="DJ36" s="31"/>
    </row>
    <row r="37" spans="1:114" ht="12.75" customHeight="1" x14ac:dyDescent="0.15">
      <c r="A37" s="31"/>
      <c r="B37" s="31"/>
      <c r="C37" s="180"/>
      <c r="D37" s="180"/>
      <c r="E37" s="180"/>
      <c r="F37" s="101"/>
      <c r="G37" s="101"/>
      <c r="H37" s="214"/>
      <c r="I37" s="923"/>
      <c r="J37" s="693"/>
      <c r="K37" s="694"/>
      <c r="L37" s="694"/>
      <c r="M37" s="694"/>
      <c r="N37" s="694"/>
      <c r="O37" s="694"/>
      <c r="P37" s="694"/>
      <c r="Q37" s="694"/>
      <c r="R37" s="694"/>
      <c r="S37" s="694"/>
      <c r="T37" s="694"/>
      <c r="U37" s="694"/>
      <c r="V37" s="694"/>
      <c r="W37" s="694"/>
      <c r="X37" s="697"/>
      <c r="Y37" s="697"/>
      <c r="Z37" s="933"/>
      <c r="AA37" s="747"/>
      <c r="AB37" s="747"/>
      <c r="AC37" s="747"/>
      <c r="AD37" s="747"/>
      <c r="AE37" s="747"/>
      <c r="AF37" s="747"/>
      <c r="AG37" s="747"/>
      <c r="AH37" s="747"/>
      <c r="AI37" s="747"/>
      <c r="AJ37" s="747"/>
      <c r="AK37" s="747"/>
      <c r="AL37" s="747"/>
      <c r="AM37" s="747"/>
      <c r="AN37" s="747"/>
      <c r="AO37" s="747"/>
      <c r="AP37" s="747"/>
      <c r="AQ37" s="747"/>
      <c r="AR37" s="747"/>
      <c r="AS37" s="747"/>
      <c r="AT37" s="747"/>
      <c r="AU37" s="747"/>
      <c r="AV37" s="917"/>
      <c r="AW37" s="918"/>
      <c r="AX37" s="750"/>
      <c r="AY37" s="750"/>
      <c r="AZ37" s="750"/>
      <c r="BA37" s="750"/>
      <c r="BB37" s="750"/>
      <c r="BC37" s="750"/>
      <c r="BD37" s="750"/>
      <c r="BE37" s="750"/>
      <c r="BF37" s="185"/>
      <c r="BG37" s="185"/>
      <c r="BH37" s="729"/>
      <c r="BI37" s="726"/>
      <c r="BJ37" s="726"/>
      <c r="BK37" s="726"/>
      <c r="BL37" s="726"/>
      <c r="BM37" s="726"/>
      <c r="BN37" s="726"/>
      <c r="BO37" s="726"/>
      <c r="BP37" s="726"/>
      <c r="BQ37" s="726"/>
      <c r="BR37" s="726"/>
      <c r="BS37" s="726"/>
      <c r="BT37" s="726"/>
      <c r="BU37" s="726"/>
      <c r="BV37" s="732"/>
      <c r="BW37" s="719"/>
      <c r="BX37" s="720"/>
      <c r="BY37" s="720"/>
      <c r="BZ37" s="720"/>
      <c r="CA37" s="720"/>
      <c r="CB37" s="720"/>
      <c r="CC37" s="720"/>
      <c r="CD37" s="720"/>
      <c r="CE37" s="720"/>
      <c r="CF37" s="720"/>
      <c r="CG37" s="720"/>
      <c r="CH37" s="720"/>
      <c r="CI37" s="720"/>
      <c r="CJ37" s="720"/>
      <c r="CK37" s="720"/>
      <c r="CL37" s="721"/>
      <c r="CM37" s="708"/>
      <c r="CN37" s="708"/>
      <c r="CO37" s="708"/>
      <c r="CP37" s="708"/>
      <c r="CQ37" s="708"/>
      <c r="CR37" s="708"/>
      <c r="CS37" s="708"/>
      <c r="CT37" s="708"/>
      <c r="CU37" s="708"/>
      <c r="CV37" s="708"/>
      <c r="CW37" s="708"/>
      <c r="CX37" s="31"/>
      <c r="CY37" s="31"/>
      <c r="CZ37" s="31"/>
      <c r="DA37" s="31"/>
      <c r="DB37" s="31"/>
      <c r="DC37" s="31"/>
      <c r="DD37" s="31"/>
      <c r="DE37" s="31"/>
      <c r="DF37" s="31"/>
      <c r="DG37" s="31"/>
      <c r="DH37" s="31"/>
      <c r="DI37" s="31"/>
      <c r="DJ37" s="31"/>
    </row>
    <row r="38" spans="1:114" ht="24" customHeight="1" x14ac:dyDescent="0.15">
      <c r="A38" s="31"/>
      <c r="B38" s="31"/>
      <c r="C38" s="180"/>
      <c r="D38" s="180"/>
      <c r="E38" s="180"/>
      <c r="F38" s="101"/>
      <c r="G38" s="101"/>
      <c r="H38" s="214"/>
      <c r="I38" s="924"/>
      <c r="J38" s="695"/>
      <c r="K38" s="696"/>
      <c r="L38" s="696"/>
      <c r="M38" s="696"/>
      <c r="N38" s="696"/>
      <c r="O38" s="696"/>
      <c r="P38" s="696"/>
      <c r="Q38" s="696"/>
      <c r="R38" s="696"/>
      <c r="S38" s="696"/>
      <c r="T38" s="696"/>
      <c r="U38" s="696"/>
      <c r="V38" s="696"/>
      <c r="W38" s="696"/>
      <c r="X38" s="698"/>
      <c r="Y38" s="698"/>
      <c r="Z38" s="741">
        <v>0</v>
      </c>
      <c r="AA38" s="742"/>
      <c r="AB38" s="742"/>
      <c r="AC38" s="742"/>
      <c r="AD38" s="742"/>
      <c r="AE38" s="742"/>
      <c r="AF38" s="742"/>
      <c r="AG38" s="742"/>
      <c r="AH38" s="742"/>
      <c r="AI38" s="743"/>
      <c r="AJ38" s="908" t="s">
        <v>93</v>
      </c>
      <c r="AK38" s="909"/>
      <c r="AL38" s="909"/>
      <c r="AM38" s="744"/>
      <c r="AN38" s="744"/>
      <c r="AO38" s="744"/>
      <c r="AP38" s="231" t="s">
        <v>8</v>
      </c>
      <c r="AQ38" s="745"/>
      <c r="AR38" s="745"/>
      <c r="AS38" s="745"/>
      <c r="AT38" s="231" t="s">
        <v>8</v>
      </c>
      <c r="AU38" s="745"/>
      <c r="AV38" s="745"/>
      <c r="AW38" s="746"/>
      <c r="AX38" s="904"/>
      <c r="AY38" s="904"/>
      <c r="AZ38" s="904"/>
      <c r="BA38" s="904"/>
      <c r="BB38" s="904"/>
      <c r="BC38" s="904"/>
      <c r="BD38" s="904"/>
      <c r="BE38" s="904"/>
      <c r="BF38" s="748" t="s">
        <v>214</v>
      </c>
      <c r="BG38" s="749"/>
      <c r="BH38" s="734" t="s">
        <v>199</v>
      </c>
      <c r="BI38" s="735"/>
      <c r="BJ38" s="735"/>
      <c r="BK38" s="735"/>
      <c r="BL38" s="735"/>
      <c r="BM38" s="735"/>
      <c r="BN38" s="735"/>
      <c r="BO38" s="735"/>
      <c r="BP38" s="735" t="s">
        <v>252</v>
      </c>
      <c r="BQ38" s="735"/>
      <c r="BR38" s="735"/>
      <c r="BS38" s="735"/>
      <c r="BT38" s="735"/>
      <c r="BU38" s="735"/>
      <c r="BV38" s="738"/>
      <c r="BW38" s="722"/>
      <c r="BX38" s="723"/>
      <c r="BY38" s="723"/>
      <c r="BZ38" s="723"/>
      <c r="CA38" s="723"/>
      <c r="CB38" s="723"/>
      <c r="CC38" s="723"/>
      <c r="CD38" s="723"/>
      <c r="CE38" s="723"/>
      <c r="CF38" s="723"/>
      <c r="CG38" s="723"/>
      <c r="CH38" s="723"/>
      <c r="CI38" s="723"/>
      <c r="CJ38" s="723"/>
      <c r="CK38" s="723"/>
      <c r="CL38" s="724"/>
      <c r="CM38" s="709"/>
      <c r="CN38" s="709"/>
      <c r="CO38" s="709"/>
      <c r="CP38" s="709"/>
      <c r="CQ38" s="709"/>
      <c r="CR38" s="709"/>
      <c r="CS38" s="709"/>
      <c r="CT38" s="709"/>
      <c r="CU38" s="709"/>
      <c r="CV38" s="709"/>
      <c r="CW38" s="709"/>
      <c r="CX38" s="31"/>
      <c r="CY38" s="31"/>
      <c r="CZ38" s="31"/>
      <c r="DA38" s="31"/>
      <c r="DB38" s="31"/>
      <c r="DC38" s="31"/>
      <c r="DD38" s="31"/>
      <c r="DE38" s="31"/>
      <c r="DF38" s="31"/>
      <c r="DG38" s="31"/>
      <c r="DH38" s="31"/>
      <c r="DI38" s="31"/>
      <c r="DJ38" s="31"/>
    </row>
    <row r="39" spans="1:114" ht="16.5" customHeight="1" x14ac:dyDescent="0.15">
      <c r="A39" s="31"/>
      <c r="B39" s="31"/>
      <c r="C39" s="103"/>
      <c r="D39" s="103"/>
      <c r="E39" s="103"/>
      <c r="F39" s="103"/>
      <c r="G39" s="103"/>
      <c r="H39" s="214"/>
      <c r="I39" s="925">
        <v>5</v>
      </c>
      <c r="J39" s="906"/>
      <c r="K39" s="907"/>
      <c r="L39" s="907"/>
      <c r="M39" s="907"/>
      <c r="N39" s="907"/>
      <c r="O39" s="907"/>
      <c r="P39" s="907"/>
      <c r="Q39" s="907"/>
      <c r="R39" s="907"/>
      <c r="S39" s="907"/>
      <c r="T39" s="907"/>
      <c r="U39" s="907"/>
      <c r="V39" s="907"/>
      <c r="W39" s="907"/>
      <c r="X39" s="907"/>
      <c r="Y39" s="907"/>
      <c r="Z39" s="768" t="str">
        <f>IF(X40&lt;=0,"",IF((LEN(X40)-11&lt;=0),"0",MID(X40,LEN(X40)-11,1)))</f>
        <v/>
      </c>
      <c r="AA39" s="710"/>
      <c r="AB39" s="710" t="str">
        <f>IF(X40&lt;=0,"",IF((LEN(X40)-10&lt;=0),"0",MID(X40,LEN(X40)-10,1)))</f>
        <v/>
      </c>
      <c r="AC39" s="710"/>
      <c r="AD39" s="710" t="str">
        <f>IF(X40&lt;=0,"",IF((LEN(X40)-9&lt;=0),"0",MID(X40,LEN(X40)-9,1)))</f>
        <v/>
      </c>
      <c r="AE39" s="710"/>
      <c r="AF39" s="710" t="str">
        <f>IF(X40&lt;=0,"",IF((LEN(X40)-8&lt;=0),"0",MID(X40,LEN(X40)-8,1)))</f>
        <v/>
      </c>
      <c r="AG39" s="710"/>
      <c r="AH39" s="710" t="str">
        <f>IF(X40&lt;=0,"",IF((LEN(X40)-7&lt;=0),"0",MID(X40,LEN(X40)-7,1)))</f>
        <v/>
      </c>
      <c r="AI39" s="710"/>
      <c r="AJ39" s="710" t="str">
        <f>IF(X40&lt;=0,"",IF((LEN(X40)-6&lt;=0),"0",MID(X40,LEN(X40)-6,1)))</f>
        <v/>
      </c>
      <c r="AK39" s="710"/>
      <c r="AL39" s="710" t="str">
        <f>IF(X40&lt;=0,"",IF((LEN(X40)-5&lt;=0),"0",MID(X40,LEN(X40)-5,1)))</f>
        <v/>
      </c>
      <c r="AM39" s="710"/>
      <c r="AN39" s="710" t="str">
        <f>IF(X40&lt;=0,"",IF((LEN(X40)-4&lt;=0),"0",MID(X40,LEN(X40)-4,1)))</f>
        <v/>
      </c>
      <c r="AO39" s="710"/>
      <c r="AP39" s="710" t="str">
        <f>IF(X40&lt;=0,"",IF((LEN(X40)-3&lt;=0),"0",MID(X40,LEN(X40)-3,1)))</f>
        <v/>
      </c>
      <c r="AQ39" s="710"/>
      <c r="AR39" s="710" t="str">
        <f>IF(X40&lt;=0,"",IF((LEN(X40)-2&lt;=0),"0",MID(X40,LEN(X40)-2,1)))</f>
        <v/>
      </c>
      <c r="AS39" s="710"/>
      <c r="AT39" s="710" t="str">
        <f>IF(X40&lt;=0,"",IF((LEN(X40)-1&lt;=0),"0",MID(X40,LEN(X40)-1,1)))</f>
        <v/>
      </c>
      <c r="AU39" s="710"/>
      <c r="AV39" s="913" t="str">
        <f>IF(X40&lt;&gt;0,RIGHT(X40,1),"")</f>
        <v/>
      </c>
      <c r="AW39" s="914"/>
      <c r="AX39" s="750"/>
      <c r="AY39" s="750"/>
      <c r="AZ39" s="750"/>
      <c r="BA39" s="750"/>
      <c r="BB39" s="750"/>
      <c r="BC39" s="750"/>
      <c r="BD39" s="750"/>
      <c r="BE39" s="750"/>
      <c r="BF39" s="185"/>
      <c r="BG39" s="185"/>
      <c r="BH39" s="725" t="s">
        <v>201</v>
      </c>
      <c r="BI39" s="726"/>
      <c r="BJ39" s="726"/>
      <c r="BK39" s="726"/>
      <c r="BL39" s="726"/>
      <c r="BM39" s="726"/>
      <c r="BN39" s="726"/>
      <c r="BO39" s="726"/>
      <c r="BP39" s="733" t="s">
        <v>200</v>
      </c>
      <c r="BQ39" s="726"/>
      <c r="BR39" s="726"/>
      <c r="BS39" s="726"/>
      <c r="BT39" s="726"/>
      <c r="BU39" s="726"/>
      <c r="BV39" s="732"/>
      <c r="BW39" s="719"/>
      <c r="BX39" s="720"/>
      <c r="BY39" s="720"/>
      <c r="BZ39" s="720"/>
      <c r="CA39" s="720"/>
      <c r="CB39" s="720"/>
      <c r="CC39" s="720"/>
      <c r="CD39" s="720"/>
      <c r="CE39" s="720"/>
      <c r="CF39" s="720"/>
      <c r="CG39" s="720"/>
      <c r="CH39" s="720"/>
      <c r="CI39" s="720"/>
      <c r="CJ39" s="720"/>
      <c r="CK39" s="720"/>
      <c r="CL39" s="721"/>
      <c r="CM39" s="708"/>
      <c r="CN39" s="708"/>
      <c r="CO39" s="708"/>
      <c r="CP39" s="708"/>
      <c r="CQ39" s="708"/>
      <c r="CR39" s="708"/>
      <c r="CS39" s="708"/>
      <c r="CT39" s="708"/>
      <c r="CU39" s="708"/>
      <c r="CV39" s="708"/>
      <c r="CW39" s="708"/>
      <c r="CX39" s="31"/>
      <c r="CY39" s="31"/>
      <c r="CZ39" s="31"/>
      <c r="DA39" s="31"/>
      <c r="DB39" s="31"/>
      <c r="DC39" s="31"/>
      <c r="DD39" s="31"/>
      <c r="DE39" s="31"/>
      <c r="DF39" s="31"/>
      <c r="DG39" s="31"/>
      <c r="DH39" s="31"/>
      <c r="DI39" s="31"/>
      <c r="DJ39" s="31"/>
    </row>
    <row r="40" spans="1:114" ht="12.75" customHeight="1" x14ac:dyDescent="0.15">
      <c r="A40" s="31"/>
      <c r="B40" s="31"/>
      <c r="C40" s="103"/>
      <c r="D40" s="103"/>
      <c r="E40" s="103"/>
      <c r="F40" s="103"/>
      <c r="G40" s="103"/>
      <c r="H40" s="212"/>
      <c r="I40" s="925"/>
      <c r="J40" s="693"/>
      <c r="K40" s="694"/>
      <c r="L40" s="694"/>
      <c r="M40" s="694"/>
      <c r="N40" s="694"/>
      <c r="O40" s="694"/>
      <c r="P40" s="694"/>
      <c r="Q40" s="694"/>
      <c r="R40" s="694"/>
      <c r="S40" s="694"/>
      <c r="T40" s="694"/>
      <c r="U40" s="694"/>
      <c r="V40" s="694"/>
      <c r="W40" s="694"/>
      <c r="X40" s="697"/>
      <c r="Y40" s="697"/>
      <c r="Z40" s="933"/>
      <c r="AA40" s="747"/>
      <c r="AB40" s="747"/>
      <c r="AC40" s="747"/>
      <c r="AD40" s="747"/>
      <c r="AE40" s="747"/>
      <c r="AF40" s="747"/>
      <c r="AG40" s="747"/>
      <c r="AH40" s="747"/>
      <c r="AI40" s="747"/>
      <c r="AJ40" s="747"/>
      <c r="AK40" s="747"/>
      <c r="AL40" s="747"/>
      <c r="AM40" s="747"/>
      <c r="AN40" s="747"/>
      <c r="AO40" s="747"/>
      <c r="AP40" s="747"/>
      <c r="AQ40" s="747"/>
      <c r="AR40" s="747"/>
      <c r="AS40" s="747"/>
      <c r="AT40" s="747"/>
      <c r="AU40" s="747"/>
      <c r="AV40" s="917"/>
      <c r="AW40" s="918"/>
      <c r="AX40" s="750"/>
      <c r="AY40" s="750"/>
      <c r="AZ40" s="750"/>
      <c r="BA40" s="750"/>
      <c r="BB40" s="750"/>
      <c r="BC40" s="750"/>
      <c r="BD40" s="750"/>
      <c r="BE40" s="750"/>
      <c r="BF40" s="185"/>
      <c r="BG40" s="185"/>
      <c r="BH40" s="729"/>
      <c r="BI40" s="726"/>
      <c r="BJ40" s="726"/>
      <c r="BK40" s="726"/>
      <c r="BL40" s="726"/>
      <c r="BM40" s="726"/>
      <c r="BN40" s="726"/>
      <c r="BO40" s="726"/>
      <c r="BP40" s="726"/>
      <c r="BQ40" s="726"/>
      <c r="BR40" s="726"/>
      <c r="BS40" s="726"/>
      <c r="BT40" s="726"/>
      <c r="BU40" s="726"/>
      <c r="BV40" s="732"/>
      <c r="BW40" s="719"/>
      <c r="BX40" s="720"/>
      <c r="BY40" s="720"/>
      <c r="BZ40" s="720"/>
      <c r="CA40" s="720"/>
      <c r="CB40" s="720"/>
      <c r="CC40" s="720"/>
      <c r="CD40" s="720"/>
      <c r="CE40" s="720"/>
      <c r="CF40" s="720"/>
      <c r="CG40" s="720"/>
      <c r="CH40" s="720"/>
      <c r="CI40" s="720"/>
      <c r="CJ40" s="720"/>
      <c r="CK40" s="720"/>
      <c r="CL40" s="721"/>
      <c r="CM40" s="708"/>
      <c r="CN40" s="708"/>
      <c r="CO40" s="708"/>
      <c r="CP40" s="708"/>
      <c r="CQ40" s="708"/>
      <c r="CR40" s="708"/>
      <c r="CS40" s="708"/>
      <c r="CT40" s="708"/>
      <c r="CU40" s="708"/>
      <c r="CV40" s="708"/>
      <c r="CW40" s="708"/>
      <c r="CX40" s="31"/>
      <c r="CY40" s="31"/>
      <c r="CZ40" s="31"/>
      <c r="DA40" s="31"/>
      <c r="DB40" s="31"/>
      <c r="DC40" s="31"/>
      <c r="DD40" s="31"/>
      <c r="DE40" s="31"/>
      <c r="DF40" s="31"/>
      <c r="DG40" s="31"/>
      <c r="DH40" s="31"/>
      <c r="DI40" s="31"/>
      <c r="DJ40" s="31"/>
    </row>
    <row r="41" spans="1:114" ht="24" customHeight="1" thickBot="1" x14ac:dyDescent="0.2">
      <c r="A41" s="31"/>
      <c r="B41" s="31"/>
      <c r="C41" s="103"/>
      <c r="D41" s="103"/>
      <c r="E41" s="103"/>
      <c r="F41" s="103"/>
      <c r="G41" s="103"/>
      <c r="H41" s="212"/>
      <c r="I41" s="925"/>
      <c r="J41" s="927"/>
      <c r="K41" s="764"/>
      <c r="L41" s="764"/>
      <c r="M41" s="764"/>
      <c r="N41" s="764"/>
      <c r="O41" s="764"/>
      <c r="P41" s="764"/>
      <c r="Q41" s="764"/>
      <c r="R41" s="764"/>
      <c r="S41" s="764"/>
      <c r="T41" s="764"/>
      <c r="U41" s="764"/>
      <c r="V41" s="764"/>
      <c r="W41" s="764"/>
      <c r="X41" s="740"/>
      <c r="Y41" s="740"/>
      <c r="Z41" s="741">
        <v>0</v>
      </c>
      <c r="AA41" s="742"/>
      <c r="AB41" s="742"/>
      <c r="AC41" s="742"/>
      <c r="AD41" s="742"/>
      <c r="AE41" s="742"/>
      <c r="AF41" s="742"/>
      <c r="AG41" s="742"/>
      <c r="AH41" s="742"/>
      <c r="AI41" s="743"/>
      <c r="AJ41" s="908" t="s">
        <v>93</v>
      </c>
      <c r="AK41" s="909"/>
      <c r="AL41" s="909"/>
      <c r="AM41" s="744"/>
      <c r="AN41" s="744"/>
      <c r="AO41" s="744"/>
      <c r="AP41" s="231" t="s">
        <v>8</v>
      </c>
      <c r="AQ41" s="745"/>
      <c r="AR41" s="745"/>
      <c r="AS41" s="745"/>
      <c r="AT41" s="231" t="s">
        <v>8</v>
      </c>
      <c r="AU41" s="745"/>
      <c r="AV41" s="745"/>
      <c r="AW41" s="746"/>
      <c r="AX41" s="751"/>
      <c r="AY41" s="751"/>
      <c r="AZ41" s="751"/>
      <c r="BA41" s="751"/>
      <c r="BB41" s="751"/>
      <c r="BC41" s="751"/>
      <c r="BD41" s="751"/>
      <c r="BE41" s="751"/>
      <c r="BF41" s="748" t="s">
        <v>214</v>
      </c>
      <c r="BG41" s="749"/>
      <c r="BH41" s="725" t="s">
        <v>199</v>
      </c>
      <c r="BI41" s="726"/>
      <c r="BJ41" s="726"/>
      <c r="BK41" s="726"/>
      <c r="BL41" s="726"/>
      <c r="BM41" s="726"/>
      <c r="BN41" s="726"/>
      <c r="BO41" s="726"/>
      <c r="BP41" s="726" t="s">
        <v>252</v>
      </c>
      <c r="BQ41" s="726"/>
      <c r="BR41" s="726"/>
      <c r="BS41" s="726"/>
      <c r="BT41" s="726"/>
      <c r="BU41" s="726"/>
      <c r="BV41" s="732"/>
      <c r="BW41" s="719"/>
      <c r="BX41" s="720"/>
      <c r="BY41" s="720"/>
      <c r="BZ41" s="720"/>
      <c r="CA41" s="720"/>
      <c r="CB41" s="720"/>
      <c r="CC41" s="720"/>
      <c r="CD41" s="720"/>
      <c r="CE41" s="720"/>
      <c r="CF41" s="720"/>
      <c r="CG41" s="720"/>
      <c r="CH41" s="720"/>
      <c r="CI41" s="720"/>
      <c r="CJ41" s="720"/>
      <c r="CK41" s="720"/>
      <c r="CL41" s="721"/>
      <c r="CM41" s="708"/>
      <c r="CN41" s="708"/>
      <c r="CO41" s="708"/>
      <c r="CP41" s="708"/>
      <c r="CQ41" s="708"/>
      <c r="CR41" s="708"/>
      <c r="CS41" s="708"/>
      <c r="CT41" s="708"/>
      <c r="CU41" s="708"/>
      <c r="CV41" s="708"/>
      <c r="CW41" s="708"/>
      <c r="CX41" s="31"/>
      <c r="CY41" s="31"/>
      <c r="CZ41" s="31"/>
      <c r="DA41" s="31"/>
      <c r="DB41" s="31"/>
      <c r="DC41" s="31"/>
      <c r="DD41" s="31"/>
      <c r="DE41" s="31"/>
      <c r="DF41" s="31"/>
      <c r="DG41" s="31"/>
      <c r="DH41" s="31"/>
      <c r="DI41" s="31"/>
      <c r="DJ41" s="31"/>
    </row>
    <row r="42" spans="1:114" ht="20.25" customHeight="1" thickTop="1" x14ac:dyDescent="0.15">
      <c r="A42" s="31"/>
      <c r="B42" s="15"/>
      <c r="C42" s="104"/>
      <c r="D42" s="104"/>
      <c r="E42" s="104"/>
      <c r="F42" s="104"/>
      <c r="G42" s="104"/>
      <c r="H42" s="888" t="s">
        <v>206</v>
      </c>
      <c r="I42" s="16"/>
      <c r="J42" s="739" t="s">
        <v>213</v>
      </c>
      <c r="K42" s="736"/>
      <c r="L42" s="736"/>
      <c r="M42" s="736"/>
      <c r="N42" s="736"/>
      <c r="O42" s="736"/>
      <c r="P42" s="736"/>
      <c r="Q42" s="736"/>
      <c r="R42" s="736"/>
      <c r="S42" s="736"/>
      <c r="T42" s="736"/>
      <c r="U42" s="736"/>
      <c r="V42" s="736"/>
      <c r="W42" s="736"/>
      <c r="X42" s="96"/>
      <c r="Y42" s="186"/>
      <c r="Z42" s="225"/>
      <c r="AA42" s="226"/>
      <c r="AB42" s="739" t="s">
        <v>100</v>
      </c>
      <c r="AC42" s="739"/>
      <c r="AD42" s="739"/>
      <c r="AE42" s="739"/>
      <c r="AF42" s="739"/>
      <c r="AG42" s="739"/>
      <c r="AH42" s="739"/>
      <c r="AI42" s="739"/>
      <c r="AJ42" s="739"/>
      <c r="AK42" s="739"/>
      <c r="AL42" s="739"/>
      <c r="AM42" s="739"/>
      <c r="AN42" s="739"/>
      <c r="AO42" s="739"/>
      <c r="AP42" s="739"/>
      <c r="AQ42" s="739"/>
      <c r="AR42" s="739"/>
      <c r="AS42" s="739"/>
      <c r="AT42" s="739"/>
      <c r="AU42" s="739"/>
      <c r="AV42" s="15"/>
      <c r="AW42" s="218"/>
      <c r="AX42" s="756" t="str">
        <f>従1!AX42</f>
        <v>令和７年中の
所得の見積額</v>
      </c>
      <c r="AY42" s="940"/>
      <c r="AZ42" s="940"/>
      <c r="BA42" s="940"/>
      <c r="BB42" s="940"/>
      <c r="BC42" s="940"/>
      <c r="BD42" s="940"/>
      <c r="BE42" s="940"/>
      <c r="BF42" s="940"/>
      <c r="BG42" s="940"/>
      <c r="BH42" s="219"/>
      <c r="BI42" s="15"/>
      <c r="BJ42" s="15"/>
      <c r="BK42" s="15"/>
      <c r="BL42" s="736" t="s">
        <v>83</v>
      </c>
      <c r="BM42" s="736"/>
      <c r="BN42" s="736"/>
      <c r="BO42" s="736"/>
      <c r="BP42" s="736"/>
      <c r="BQ42" s="736"/>
      <c r="BR42" s="736"/>
      <c r="BS42" s="736"/>
      <c r="BT42" s="736"/>
      <c r="BU42" s="736"/>
      <c r="BV42" s="736"/>
      <c r="BW42" s="736"/>
      <c r="BX42" s="736"/>
      <c r="BY42" s="736"/>
      <c r="BZ42" s="98"/>
      <c r="CA42" s="98"/>
      <c r="CB42" s="221"/>
      <c r="CC42" s="98"/>
      <c r="CD42" s="98"/>
      <c r="CE42" s="89"/>
      <c r="CF42" s="736" t="s">
        <v>29</v>
      </c>
      <c r="CG42" s="736"/>
      <c r="CH42" s="736"/>
      <c r="CI42" s="736"/>
      <c r="CJ42" s="736"/>
      <c r="CK42" s="736"/>
      <c r="CL42" s="736"/>
      <c r="CM42" s="736"/>
      <c r="CN42" s="736"/>
      <c r="CO42" s="736"/>
      <c r="CP42" s="736"/>
      <c r="CQ42" s="736"/>
      <c r="CR42" s="736"/>
      <c r="CS42" s="736"/>
      <c r="CT42" s="736"/>
      <c r="CU42" s="99"/>
      <c r="CV42" s="99"/>
      <c r="CW42" s="99"/>
      <c r="CX42" s="31"/>
      <c r="CY42" s="31"/>
      <c r="CZ42" s="31"/>
      <c r="DA42" s="31"/>
      <c r="DB42" s="31"/>
      <c r="DC42" s="31"/>
      <c r="DD42" s="31"/>
      <c r="DE42" s="31"/>
      <c r="DF42" s="31"/>
      <c r="DG42" s="31"/>
      <c r="DH42" s="31"/>
      <c r="DI42" s="31"/>
      <c r="DJ42" s="31"/>
    </row>
    <row r="43" spans="1:114" ht="20.25" customHeight="1" x14ac:dyDescent="0.15">
      <c r="A43" s="31"/>
      <c r="B43" s="31"/>
      <c r="C43" s="103"/>
      <c r="D43" s="103"/>
      <c r="E43" s="103"/>
      <c r="F43" s="103"/>
      <c r="G43" s="103"/>
      <c r="H43" s="889"/>
      <c r="I43" s="27"/>
      <c r="J43" s="737"/>
      <c r="K43" s="737"/>
      <c r="L43" s="737"/>
      <c r="M43" s="737"/>
      <c r="N43" s="737"/>
      <c r="O43" s="737"/>
      <c r="P43" s="737"/>
      <c r="Q43" s="737"/>
      <c r="R43" s="737"/>
      <c r="S43" s="737"/>
      <c r="T43" s="737"/>
      <c r="U43" s="737"/>
      <c r="V43" s="737"/>
      <c r="W43" s="737"/>
      <c r="X43" s="11"/>
      <c r="Y43" s="27"/>
      <c r="Z43" s="780" t="s">
        <v>32</v>
      </c>
      <c r="AA43" s="781"/>
      <c r="AB43" s="781"/>
      <c r="AC43" s="781"/>
      <c r="AD43" s="781"/>
      <c r="AE43" s="781"/>
      <c r="AF43" s="781"/>
      <c r="AG43" s="781"/>
      <c r="AH43" s="781"/>
      <c r="AI43" s="937"/>
      <c r="AJ43" s="780" t="s">
        <v>95</v>
      </c>
      <c r="AK43" s="781"/>
      <c r="AL43" s="781"/>
      <c r="AM43" s="781"/>
      <c r="AN43" s="781"/>
      <c r="AO43" s="781"/>
      <c r="AP43" s="781"/>
      <c r="AQ43" s="781"/>
      <c r="AR43" s="781"/>
      <c r="AS43" s="781"/>
      <c r="AT43" s="781"/>
      <c r="AU43" s="781"/>
      <c r="AV43" s="781"/>
      <c r="AW43" s="782"/>
      <c r="AX43" s="941"/>
      <c r="AY43" s="941"/>
      <c r="AZ43" s="941"/>
      <c r="BA43" s="941"/>
      <c r="BB43" s="941"/>
      <c r="BC43" s="941"/>
      <c r="BD43" s="941"/>
      <c r="BE43" s="941"/>
      <c r="BF43" s="941"/>
      <c r="BG43" s="941"/>
      <c r="BH43" s="201"/>
      <c r="BI43" s="31"/>
      <c r="BJ43" s="31"/>
      <c r="BK43" s="31"/>
      <c r="BL43" s="737"/>
      <c r="BM43" s="737"/>
      <c r="BN43" s="737"/>
      <c r="BO43" s="737"/>
      <c r="BP43" s="737"/>
      <c r="BQ43" s="737"/>
      <c r="BR43" s="737"/>
      <c r="BS43" s="737"/>
      <c r="BT43" s="737"/>
      <c r="BU43" s="737"/>
      <c r="BV43" s="737"/>
      <c r="BW43" s="737"/>
      <c r="BX43" s="737"/>
      <c r="BY43" s="737"/>
      <c r="BZ43" s="17"/>
      <c r="CA43" s="17"/>
      <c r="CB43" s="224"/>
      <c r="CC43" s="17"/>
      <c r="CD43" s="17"/>
      <c r="CE43" s="28"/>
      <c r="CF43" s="737"/>
      <c r="CG43" s="737"/>
      <c r="CH43" s="737"/>
      <c r="CI43" s="737"/>
      <c r="CJ43" s="737"/>
      <c r="CK43" s="737"/>
      <c r="CL43" s="737"/>
      <c r="CM43" s="737"/>
      <c r="CN43" s="737"/>
      <c r="CO43" s="737"/>
      <c r="CP43" s="737"/>
      <c r="CQ43" s="737"/>
      <c r="CR43" s="737"/>
      <c r="CS43" s="737"/>
      <c r="CT43" s="737"/>
      <c r="CU43" s="10"/>
      <c r="CV43" s="10"/>
      <c r="CW43" s="10"/>
      <c r="CX43" s="31"/>
      <c r="CY43" s="31"/>
      <c r="CZ43" s="31"/>
      <c r="DA43" s="31"/>
      <c r="DB43" s="31"/>
      <c r="DC43" s="31"/>
      <c r="DD43" s="31"/>
      <c r="DE43" s="31"/>
      <c r="DF43" s="31"/>
      <c r="DG43" s="31"/>
      <c r="DH43" s="31"/>
      <c r="DI43" s="31"/>
      <c r="DJ43" s="31"/>
    </row>
    <row r="44" spans="1:114" ht="16.5" customHeight="1" x14ac:dyDescent="0.15">
      <c r="A44" s="31"/>
      <c r="B44" s="31"/>
      <c r="C44" s="103"/>
      <c r="D44" s="103"/>
      <c r="E44" s="9"/>
      <c r="F44" s="103"/>
      <c r="G44" s="103"/>
      <c r="H44" s="890" t="s">
        <v>207</v>
      </c>
      <c r="I44" s="938"/>
      <c r="J44" s="866"/>
      <c r="K44" s="866"/>
      <c r="L44" s="866"/>
      <c r="M44" s="866"/>
      <c r="N44" s="866"/>
      <c r="O44" s="866"/>
      <c r="P44" s="866"/>
      <c r="Q44" s="866"/>
      <c r="R44" s="866"/>
      <c r="S44" s="866"/>
      <c r="T44" s="866"/>
      <c r="U44" s="866"/>
      <c r="V44" s="866"/>
      <c r="W44" s="866"/>
      <c r="X44" s="866"/>
      <c r="Y44" s="866"/>
      <c r="Z44" s="768" t="str">
        <f>IF(X45&lt;=0,"",IF((LEN(X45)-11&lt;=0),"0",MID(X45,LEN(X45)-11,1)))</f>
        <v/>
      </c>
      <c r="AA44" s="710"/>
      <c r="AB44" s="710" t="str">
        <f>IF(X45&lt;=0,"",IF((LEN(X45)-10&lt;=0),"0",MID(X45,LEN(X45)-10,1)))</f>
        <v/>
      </c>
      <c r="AC44" s="710"/>
      <c r="AD44" s="710" t="str">
        <f>IF(X45&lt;=0,"",IF((LEN(X45)-9&lt;=0),"0",MID(X45,LEN(X45)-9,1)))</f>
        <v/>
      </c>
      <c r="AE44" s="710"/>
      <c r="AF44" s="710" t="str">
        <f>IF(X45&lt;=0,"",IF((LEN(X45)-8&lt;=0),"0",MID(X45,LEN(X45)-8,1)))</f>
        <v/>
      </c>
      <c r="AG44" s="710"/>
      <c r="AH44" s="710" t="str">
        <f>IF(X45&lt;=0,"",IF((LEN(X45)-7&lt;=0),"0",MID(X45,LEN(X45)-7,1)))</f>
        <v/>
      </c>
      <c r="AI44" s="710"/>
      <c r="AJ44" s="710" t="str">
        <f>IF(X45&lt;=0,"",IF((LEN(X45)-6&lt;=0),"0",MID(X45,LEN(X45)-6,1)))</f>
        <v/>
      </c>
      <c r="AK44" s="710"/>
      <c r="AL44" s="710" t="str">
        <f>IF(X45&lt;=0,"",IF((LEN(X45)-5&lt;=0),"0",MID(X45,LEN(X45)-5,1)))</f>
        <v/>
      </c>
      <c r="AM44" s="710"/>
      <c r="AN44" s="710" t="str">
        <f>IF(X45&lt;=0,"",IF((LEN(X45)-4&lt;=0),"0",MID(X45,LEN(X45)-4,1)))</f>
        <v/>
      </c>
      <c r="AO44" s="710"/>
      <c r="AP44" s="710" t="str">
        <f>IF(X45&lt;=0,"",IF((LEN(X45)-3&lt;=0),"0",MID(X45,LEN(X45)-3,1)))</f>
        <v/>
      </c>
      <c r="AQ44" s="710"/>
      <c r="AR44" s="710" t="str">
        <f>IF(X45&lt;=0,"",IF((LEN(X45)-2&lt;=0),"0",MID(X45,LEN(X45)-2,1)))</f>
        <v/>
      </c>
      <c r="AS44" s="710"/>
      <c r="AT44" s="710" t="str">
        <f>IF(X45&lt;=0,"",IF((LEN(X45)-1&lt;=0),"0",MID(X45,LEN(X45)-1,1)))</f>
        <v/>
      </c>
      <c r="AU44" s="710"/>
      <c r="AV44" s="710" t="str">
        <f>IF(X45&lt;&gt;0,RIGHT(X45,1),"")</f>
        <v/>
      </c>
      <c r="AW44" s="711"/>
      <c r="AX44" s="903"/>
      <c r="AY44" s="903"/>
      <c r="AZ44" s="903"/>
      <c r="BA44" s="903"/>
      <c r="BB44" s="903"/>
      <c r="BC44" s="903"/>
      <c r="BD44" s="903"/>
      <c r="BE44" s="903"/>
      <c r="BF44" s="223"/>
      <c r="BG44" s="223"/>
      <c r="BH44" s="716"/>
      <c r="BI44" s="717"/>
      <c r="BJ44" s="717"/>
      <c r="BK44" s="717"/>
      <c r="BL44" s="717"/>
      <c r="BM44" s="717"/>
      <c r="BN44" s="717"/>
      <c r="BO44" s="717"/>
      <c r="BP44" s="717"/>
      <c r="BQ44" s="717"/>
      <c r="BR44" s="717"/>
      <c r="BS44" s="717"/>
      <c r="BT44" s="717"/>
      <c r="BU44" s="717"/>
      <c r="BV44" s="717"/>
      <c r="BW44" s="717"/>
      <c r="BX44" s="717"/>
      <c r="BY44" s="717"/>
      <c r="BZ44" s="717"/>
      <c r="CA44" s="717"/>
      <c r="CB44" s="718"/>
      <c r="CC44" s="707"/>
      <c r="CD44" s="707"/>
      <c r="CE44" s="707"/>
      <c r="CF44" s="707"/>
      <c r="CG44" s="707"/>
      <c r="CH44" s="707"/>
      <c r="CI44" s="707"/>
      <c r="CJ44" s="707"/>
      <c r="CK44" s="707"/>
      <c r="CL44" s="707"/>
      <c r="CM44" s="707"/>
      <c r="CN44" s="707"/>
      <c r="CO44" s="707"/>
      <c r="CP44" s="707"/>
      <c r="CQ44" s="707"/>
      <c r="CR44" s="707"/>
      <c r="CS44" s="707"/>
      <c r="CT44" s="707"/>
      <c r="CU44" s="707"/>
      <c r="CV44" s="707"/>
      <c r="CW44" s="707"/>
      <c r="CX44" s="31"/>
      <c r="CY44" s="31"/>
      <c r="CZ44" s="31"/>
      <c r="DA44" s="31"/>
      <c r="DB44" s="31"/>
      <c r="DC44" s="31"/>
      <c r="DD44" s="31"/>
      <c r="DE44" s="31"/>
      <c r="DF44" s="31"/>
      <c r="DG44" s="31"/>
      <c r="DH44" s="31"/>
      <c r="DI44" s="31"/>
      <c r="DJ44" s="31"/>
    </row>
    <row r="45" spans="1:114" ht="12.75" customHeight="1" x14ac:dyDescent="0.15">
      <c r="A45" s="31"/>
      <c r="B45" s="31"/>
      <c r="C45" s="103"/>
      <c r="D45" s="103"/>
      <c r="E45" s="920" t="s">
        <v>48</v>
      </c>
      <c r="F45" s="103"/>
      <c r="G45" s="103"/>
      <c r="H45" s="891"/>
      <c r="I45" s="939"/>
      <c r="J45" s="764"/>
      <c r="K45" s="764"/>
      <c r="L45" s="764"/>
      <c r="M45" s="764"/>
      <c r="N45" s="764"/>
      <c r="O45" s="764"/>
      <c r="P45" s="764"/>
      <c r="Q45" s="764"/>
      <c r="R45" s="764"/>
      <c r="S45" s="764"/>
      <c r="T45" s="764"/>
      <c r="U45" s="764"/>
      <c r="V45" s="764"/>
      <c r="W45" s="764"/>
      <c r="X45" s="765"/>
      <c r="Y45" s="765"/>
      <c r="Z45" s="714"/>
      <c r="AA45" s="712"/>
      <c r="AB45" s="712"/>
      <c r="AC45" s="712"/>
      <c r="AD45" s="712"/>
      <c r="AE45" s="712"/>
      <c r="AF45" s="712"/>
      <c r="AG45" s="712"/>
      <c r="AH45" s="712"/>
      <c r="AI45" s="712"/>
      <c r="AJ45" s="712"/>
      <c r="AK45" s="712"/>
      <c r="AL45" s="712"/>
      <c r="AM45" s="712"/>
      <c r="AN45" s="712"/>
      <c r="AO45" s="712"/>
      <c r="AP45" s="712"/>
      <c r="AQ45" s="712"/>
      <c r="AR45" s="712"/>
      <c r="AS45" s="712"/>
      <c r="AT45" s="712"/>
      <c r="AU45" s="712"/>
      <c r="AV45" s="712"/>
      <c r="AW45" s="713"/>
      <c r="AX45" s="750"/>
      <c r="AY45" s="750"/>
      <c r="AZ45" s="750"/>
      <c r="BA45" s="750"/>
      <c r="BB45" s="750"/>
      <c r="BC45" s="750"/>
      <c r="BD45" s="750"/>
      <c r="BE45" s="750"/>
      <c r="BF45" s="185"/>
      <c r="BG45" s="185"/>
      <c r="BH45" s="719"/>
      <c r="BI45" s="720"/>
      <c r="BJ45" s="720"/>
      <c r="BK45" s="720"/>
      <c r="BL45" s="720"/>
      <c r="BM45" s="720"/>
      <c r="BN45" s="720"/>
      <c r="BO45" s="720"/>
      <c r="BP45" s="720"/>
      <c r="BQ45" s="720"/>
      <c r="BR45" s="720"/>
      <c r="BS45" s="720"/>
      <c r="BT45" s="720"/>
      <c r="BU45" s="720"/>
      <c r="BV45" s="720"/>
      <c r="BW45" s="720"/>
      <c r="BX45" s="720"/>
      <c r="BY45" s="720"/>
      <c r="BZ45" s="720"/>
      <c r="CA45" s="720"/>
      <c r="CB45" s="721"/>
      <c r="CC45" s="708"/>
      <c r="CD45" s="708"/>
      <c r="CE45" s="708"/>
      <c r="CF45" s="708"/>
      <c r="CG45" s="708"/>
      <c r="CH45" s="708"/>
      <c r="CI45" s="708"/>
      <c r="CJ45" s="708"/>
      <c r="CK45" s="708"/>
      <c r="CL45" s="708"/>
      <c r="CM45" s="708"/>
      <c r="CN45" s="708"/>
      <c r="CO45" s="708"/>
      <c r="CP45" s="708"/>
      <c r="CQ45" s="708"/>
      <c r="CR45" s="708"/>
      <c r="CS45" s="708"/>
      <c r="CT45" s="708"/>
      <c r="CU45" s="708"/>
      <c r="CV45" s="708"/>
      <c r="CW45" s="708"/>
      <c r="CX45" s="31"/>
      <c r="CY45" s="31"/>
      <c r="CZ45" s="31"/>
      <c r="DA45" s="31"/>
      <c r="DB45" s="31"/>
      <c r="DC45" s="31"/>
      <c r="DD45" s="31"/>
      <c r="DE45" s="31"/>
      <c r="DF45" s="31"/>
      <c r="DG45" s="31"/>
      <c r="DH45" s="31"/>
      <c r="DI45" s="31"/>
      <c r="DJ45" s="31"/>
    </row>
    <row r="46" spans="1:114" ht="24" customHeight="1" x14ac:dyDescent="0.15">
      <c r="A46" s="31"/>
      <c r="B46" s="31"/>
      <c r="C46" s="102"/>
      <c r="D46" s="102"/>
      <c r="E46" s="920"/>
      <c r="F46" s="102"/>
      <c r="G46" s="102"/>
      <c r="H46" s="892"/>
      <c r="I46" s="857"/>
      <c r="J46" s="696"/>
      <c r="K46" s="696"/>
      <c r="L46" s="696"/>
      <c r="M46" s="696"/>
      <c r="N46" s="696"/>
      <c r="O46" s="696"/>
      <c r="P46" s="696"/>
      <c r="Q46" s="696"/>
      <c r="R46" s="696"/>
      <c r="S46" s="696"/>
      <c r="T46" s="696"/>
      <c r="U46" s="696"/>
      <c r="V46" s="696"/>
      <c r="W46" s="696"/>
      <c r="X46" s="766"/>
      <c r="Y46" s="766"/>
      <c r="Z46" s="934">
        <v>0</v>
      </c>
      <c r="AA46" s="935"/>
      <c r="AB46" s="935"/>
      <c r="AC46" s="935"/>
      <c r="AD46" s="935"/>
      <c r="AE46" s="935"/>
      <c r="AF46" s="935"/>
      <c r="AG46" s="935"/>
      <c r="AH46" s="935"/>
      <c r="AI46" s="936"/>
      <c r="AJ46" s="702" t="s">
        <v>93</v>
      </c>
      <c r="AK46" s="703"/>
      <c r="AL46" s="703"/>
      <c r="AM46" s="704"/>
      <c r="AN46" s="704"/>
      <c r="AO46" s="704"/>
      <c r="AP46" s="230" t="s">
        <v>8</v>
      </c>
      <c r="AQ46" s="705"/>
      <c r="AR46" s="705"/>
      <c r="AS46" s="705"/>
      <c r="AT46" s="230" t="s">
        <v>8</v>
      </c>
      <c r="AU46" s="705"/>
      <c r="AV46" s="705"/>
      <c r="AW46" s="706"/>
      <c r="AX46" s="904"/>
      <c r="AY46" s="904"/>
      <c r="AZ46" s="904"/>
      <c r="BA46" s="904"/>
      <c r="BB46" s="904"/>
      <c r="BC46" s="904"/>
      <c r="BD46" s="904"/>
      <c r="BE46" s="904"/>
      <c r="BF46" s="748" t="s">
        <v>214</v>
      </c>
      <c r="BG46" s="748"/>
      <c r="BH46" s="722"/>
      <c r="BI46" s="723"/>
      <c r="BJ46" s="723"/>
      <c r="BK46" s="723"/>
      <c r="BL46" s="723"/>
      <c r="BM46" s="723"/>
      <c r="BN46" s="723"/>
      <c r="BO46" s="723"/>
      <c r="BP46" s="723"/>
      <c r="BQ46" s="723"/>
      <c r="BR46" s="723"/>
      <c r="BS46" s="723"/>
      <c r="BT46" s="723"/>
      <c r="BU46" s="723"/>
      <c r="BV46" s="723"/>
      <c r="BW46" s="723"/>
      <c r="BX46" s="723"/>
      <c r="BY46" s="723"/>
      <c r="BZ46" s="723"/>
      <c r="CA46" s="723"/>
      <c r="CB46" s="724"/>
      <c r="CC46" s="709"/>
      <c r="CD46" s="709"/>
      <c r="CE46" s="709"/>
      <c r="CF46" s="709"/>
      <c r="CG46" s="709"/>
      <c r="CH46" s="709"/>
      <c r="CI46" s="709"/>
      <c r="CJ46" s="709"/>
      <c r="CK46" s="709"/>
      <c r="CL46" s="709"/>
      <c r="CM46" s="709"/>
      <c r="CN46" s="709"/>
      <c r="CO46" s="709"/>
      <c r="CP46" s="709"/>
      <c r="CQ46" s="709"/>
      <c r="CR46" s="709"/>
      <c r="CS46" s="709"/>
      <c r="CT46" s="709"/>
      <c r="CU46" s="709"/>
      <c r="CV46" s="709"/>
      <c r="CW46" s="709"/>
      <c r="CX46" s="31"/>
      <c r="CY46" s="31"/>
      <c r="CZ46" s="31"/>
      <c r="DA46" s="31"/>
      <c r="DB46" s="31"/>
      <c r="DC46" s="31"/>
      <c r="DD46" s="31"/>
      <c r="DE46" s="31"/>
      <c r="DF46" s="31"/>
      <c r="DG46" s="31"/>
      <c r="DH46" s="31"/>
      <c r="DI46" s="31"/>
      <c r="DJ46" s="31"/>
    </row>
    <row r="47" spans="1:114" ht="16.5" customHeight="1" x14ac:dyDescent="0.15">
      <c r="A47" s="31"/>
      <c r="B47" s="31"/>
      <c r="C47" s="919" t="s">
        <v>210</v>
      </c>
      <c r="D47" s="919"/>
      <c r="E47" s="919"/>
      <c r="F47" s="919"/>
      <c r="G47" s="919"/>
      <c r="H47" s="215"/>
      <c r="I47" s="925">
        <v>1</v>
      </c>
      <c r="J47" s="906"/>
      <c r="K47" s="907"/>
      <c r="L47" s="907"/>
      <c r="M47" s="907"/>
      <c r="N47" s="907"/>
      <c r="O47" s="907"/>
      <c r="P47" s="907"/>
      <c r="Q47" s="907"/>
      <c r="R47" s="907"/>
      <c r="S47" s="907"/>
      <c r="T47" s="907"/>
      <c r="U47" s="907"/>
      <c r="V47" s="907"/>
      <c r="W47" s="907"/>
      <c r="X47" s="907"/>
      <c r="Y47" s="907"/>
      <c r="Z47" s="714" t="str">
        <f>IF(X48&lt;=0,"",IF((LEN(X48)-11&lt;=0),"0",MID(X48,LEN(X48)-11,1)))</f>
        <v/>
      </c>
      <c r="AA47" s="712"/>
      <c r="AB47" s="712" t="str">
        <f>IF(X48&lt;=0,"",IF((LEN(X48)-10&lt;=0),"0",MID(X48,LEN(X48)-10,1)))</f>
        <v/>
      </c>
      <c r="AC47" s="712"/>
      <c r="AD47" s="712" t="str">
        <f>IF(X48&lt;=0,"",IF((LEN(X48)-9&lt;=0),"0",MID(X48,LEN(X48)-9,1)))</f>
        <v/>
      </c>
      <c r="AE47" s="712"/>
      <c r="AF47" s="712" t="str">
        <f>IF(X48&lt;=0,"",IF((LEN(X48)-8&lt;=0),"0",MID(X48,LEN(X48)-8,1)))</f>
        <v/>
      </c>
      <c r="AG47" s="712"/>
      <c r="AH47" s="712" t="str">
        <f>IF(X48&lt;=0,"",IF((LEN(X48)-7&lt;=0),"0",MID(X48,LEN(X48)-7,1)))</f>
        <v/>
      </c>
      <c r="AI47" s="712"/>
      <c r="AJ47" s="712" t="str">
        <f>IF(X48&lt;=0,"",IF((LEN(X48)-6&lt;=0),"0",MID(X48,LEN(X48)-6,1)))</f>
        <v/>
      </c>
      <c r="AK47" s="712"/>
      <c r="AL47" s="712" t="str">
        <f>IF(X48&lt;=0,"",IF((LEN(X48)-5&lt;=0),"0",MID(X48,LEN(X48)-5,1)))</f>
        <v/>
      </c>
      <c r="AM47" s="712"/>
      <c r="AN47" s="712" t="str">
        <f>IF(X48&lt;=0,"",IF((LEN(X48)-4&lt;=0),"0",MID(X48,LEN(X48)-4,1)))</f>
        <v/>
      </c>
      <c r="AO47" s="712"/>
      <c r="AP47" s="712" t="str">
        <f>IF(X48&lt;=0,"",IF((LEN(X48)-3&lt;=0),"0",MID(X48,LEN(X48)-3,1)))</f>
        <v/>
      </c>
      <c r="AQ47" s="712"/>
      <c r="AR47" s="712" t="str">
        <f>IF(X48&lt;=0,"",IF((LEN(X48)-2&lt;=0),"0",MID(X48,LEN(X48)-2,1)))</f>
        <v/>
      </c>
      <c r="AS47" s="712"/>
      <c r="AT47" s="712" t="str">
        <f>IF(X48&lt;=0,"",IF((LEN(X48)-1&lt;=0),"0",MID(X48,LEN(X48)-1,1)))</f>
        <v/>
      </c>
      <c r="AU47" s="712"/>
      <c r="AV47" s="744" t="str">
        <f>IF(X48&lt;&gt;0,RIGHT(X48,1),"")</f>
        <v/>
      </c>
      <c r="AW47" s="755"/>
      <c r="AX47" s="750"/>
      <c r="AY47" s="750"/>
      <c r="AZ47" s="750"/>
      <c r="BA47" s="750"/>
      <c r="BB47" s="750"/>
      <c r="BC47" s="750"/>
      <c r="BD47" s="750"/>
      <c r="BE47" s="750"/>
      <c r="BF47" s="185"/>
      <c r="BG47" s="185"/>
      <c r="BH47" s="719"/>
      <c r="BI47" s="720"/>
      <c r="BJ47" s="720"/>
      <c r="BK47" s="720"/>
      <c r="BL47" s="720"/>
      <c r="BM47" s="720"/>
      <c r="BN47" s="720"/>
      <c r="BO47" s="720"/>
      <c r="BP47" s="720"/>
      <c r="BQ47" s="720"/>
      <c r="BR47" s="720"/>
      <c r="BS47" s="720"/>
      <c r="BT47" s="720"/>
      <c r="BU47" s="720"/>
      <c r="BV47" s="720"/>
      <c r="BW47" s="720"/>
      <c r="BX47" s="720"/>
      <c r="BY47" s="720"/>
      <c r="BZ47" s="720"/>
      <c r="CA47" s="720"/>
      <c r="CB47" s="721"/>
      <c r="CC47" s="708"/>
      <c r="CD47" s="708"/>
      <c r="CE47" s="708"/>
      <c r="CF47" s="708"/>
      <c r="CG47" s="708"/>
      <c r="CH47" s="708"/>
      <c r="CI47" s="708"/>
      <c r="CJ47" s="708"/>
      <c r="CK47" s="708"/>
      <c r="CL47" s="708"/>
      <c r="CM47" s="708"/>
      <c r="CN47" s="708"/>
      <c r="CO47" s="708"/>
      <c r="CP47" s="708"/>
      <c r="CQ47" s="708"/>
      <c r="CR47" s="708"/>
      <c r="CS47" s="708"/>
      <c r="CT47" s="708"/>
      <c r="CU47" s="708"/>
      <c r="CV47" s="708"/>
      <c r="CW47" s="708"/>
      <c r="CX47" s="31"/>
      <c r="CY47" s="31"/>
      <c r="CZ47" s="31"/>
      <c r="DA47" s="31"/>
      <c r="DB47" s="31"/>
      <c r="DC47" s="31"/>
      <c r="DD47" s="31"/>
      <c r="DE47" s="31"/>
      <c r="DF47" s="31"/>
      <c r="DG47" s="31"/>
      <c r="DH47" s="31"/>
      <c r="DI47" s="31"/>
      <c r="DJ47" s="31"/>
    </row>
    <row r="48" spans="1:114" ht="12.75" customHeight="1" x14ac:dyDescent="0.15">
      <c r="A48" s="31"/>
      <c r="B48" s="31"/>
      <c r="C48" s="919"/>
      <c r="D48" s="919"/>
      <c r="E48" s="919"/>
      <c r="F48" s="919"/>
      <c r="G48" s="919"/>
      <c r="H48" s="215"/>
      <c r="I48" s="925"/>
      <c r="J48" s="693"/>
      <c r="K48" s="694"/>
      <c r="L48" s="694"/>
      <c r="M48" s="694"/>
      <c r="N48" s="694"/>
      <c r="O48" s="694"/>
      <c r="P48" s="694"/>
      <c r="Q48" s="694"/>
      <c r="R48" s="694"/>
      <c r="S48" s="694"/>
      <c r="T48" s="694"/>
      <c r="U48" s="694"/>
      <c r="V48" s="694"/>
      <c r="W48" s="694"/>
      <c r="X48" s="697"/>
      <c r="Y48" s="697"/>
      <c r="Z48" s="714"/>
      <c r="AA48" s="712"/>
      <c r="AB48" s="712"/>
      <c r="AC48" s="712"/>
      <c r="AD48" s="712"/>
      <c r="AE48" s="712"/>
      <c r="AF48" s="712"/>
      <c r="AG48" s="712"/>
      <c r="AH48" s="712"/>
      <c r="AI48" s="712"/>
      <c r="AJ48" s="712"/>
      <c r="AK48" s="712"/>
      <c r="AL48" s="712"/>
      <c r="AM48" s="712"/>
      <c r="AN48" s="712"/>
      <c r="AO48" s="712"/>
      <c r="AP48" s="712"/>
      <c r="AQ48" s="712"/>
      <c r="AR48" s="712"/>
      <c r="AS48" s="712"/>
      <c r="AT48" s="712"/>
      <c r="AU48" s="712"/>
      <c r="AV48" s="744"/>
      <c r="AW48" s="755"/>
      <c r="AX48" s="750"/>
      <c r="AY48" s="750"/>
      <c r="AZ48" s="750"/>
      <c r="BA48" s="750"/>
      <c r="BB48" s="750"/>
      <c r="BC48" s="750"/>
      <c r="BD48" s="750"/>
      <c r="BE48" s="750"/>
      <c r="BF48" s="185"/>
      <c r="BG48" s="185"/>
      <c r="BH48" s="719"/>
      <c r="BI48" s="720"/>
      <c r="BJ48" s="720"/>
      <c r="BK48" s="720"/>
      <c r="BL48" s="720"/>
      <c r="BM48" s="720"/>
      <c r="BN48" s="720"/>
      <c r="BO48" s="720"/>
      <c r="BP48" s="720"/>
      <c r="BQ48" s="720"/>
      <c r="BR48" s="720"/>
      <c r="BS48" s="720"/>
      <c r="BT48" s="720"/>
      <c r="BU48" s="720"/>
      <c r="BV48" s="720"/>
      <c r="BW48" s="720"/>
      <c r="BX48" s="720"/>
      <c r="BY48" s="720"/>
      <c r="BZ48" s="720"/>
      <c r="CA48" s="720"/>
      <c r="CB48" s="721"/>
      <c r="CC48" s="708"/>
      <c r="CD48" s="708"/>
      <c r="CE48" s="708"/>
      <c r="CF48" s="708"/>
      <c r="CG48" s="708"/>
      <c r="CH48" s="708"/>
      <c r="CI48" s="708"/>
      <c r="CJ48" s="708"/>
      <c r="CK48" s="708"/>
      <c r="CL48" s="708"/>
      <c r="CM48" s="708"/>
      <c r="CN48" s="708"/>
      <c r="CO48" s="708"/>
      <c r="CP48" s="708"/>
      <c r="CQ48" s="708"/>
      <c r="CR48" s="708"/>
      <c r="CS48" s="708"/>
      <c r="CT48" s="708"/>
      <c r="CU48" s="708"/>
      <c r="CV48" s="708"/>
      <c r="CW48" s="708"/>
      <c r="CX48" s="31"/>
      <c r="CY48" s="31"/>
      <c r="CZ48" s="31"/>
      <c r="DA48" s="31"/>
      <c r="DB48" s="31"/>
      <c r="DC48" s="31"/>
      <c r="DD48" s="31"/>
      <c r="DE48" s="31"/>
      <c r="DF48" s="31"/>
      <c r="DG48" s="31"/>
      <c r="DH48" s="31"/>
      <c r="DI48" s="31"/>
      <c r="DJ48" s="31"/>
    </row>
    <row r="49" spans="1:114" ht="24" customHeight="1" x14ac:dyDescent="0.15">
      <c r="A49" s="31"/>
      <c r="B49" s="31"/>
      <c r="C49" s="919"/>
      <c r="D49" s="919"/>
      <c r="E49" s="919"/>
      <c r="F49" s="919"/>
      <c r="G49" s="919"/>
      <c r="H49" s="213"/>
      <c r="I49" s="925"/>
      <c r="J49" s="927"/>
      <c r="K49" s="764"/>
      <c r="L49" s="764"/>
      <c r="M49" s="764"/>
      <c r="N49" s="764"/>
      <c r="O49" s="764"/>
      <c r="P49" s="764"/>
      <c r="Q49" s="764"/>
      <c r="R49" s="764"/>
      <c r="S49" s="764"/>
      <c r="T49" s="764"/>
      <c r="U49" s="764"/>
      <c r="V49" s="764"/>
      <c r="W49" s="764"/>
      <c r="X49" s="740"/>
      <c r="Y49" s="740"/>
      <c r="Z49" s="699">
        <v>0</v>
      </c>
      <c r="AA49" s="700"/>
      <c r="AB49" s="700"/>
      <c r="AC49" s="700"/>
      <c r="AD49" s="700"/>
      <c r="AE49" s="700"/>
      <c r="AF49" s="700"/>
      <c r="AG49" s="700"/>
      <c r="AH49" s="700"/>
      <c r="AI49" s="701"/>
      <c r="AJ49" s="702" t="s">
        <v>93</v>
      </c>
      <c r="AK49" s="703"/>
      <c r="AL49" s="703"/>
      <c r="AM49" s="704"/>
      <c r="AN49" s="704"/>
      <c r="AO49" s="704"/>
      <c r="AP49" s="230" t="s">
        <v>8</v>
      </c>
      <c r="AQ49" s="705"/>
      <c r="AR49" s="705"/>
      <c r="AS49" s="705"/>
      <c r="AT49" s="230" t="s">
        <v>8</v>
      </c>
      <c r="AU49" s="705"/>
      <c r="AV49" s="705"/>
      <c r="AW49" s="706"/>
      <c r="AX49" s="750"/>
      <c r="AY49" s="750"/>
      <c r="AZ49" s="750"/>
      <c r="BA49" s="750"/>
      <c r="BB49" s="750"/>
      <c r="BC49" s="750"/>
      <c r="BD49" s="750"/>
      <c r="BE49" s="750"/>
      <c r="BF49" s="905" t="s">
        <v>214</v>
      </c>
      <c r="BG49" s="905"/>
      <c r="BH49" s="719"/>
      <c r="BI49" s="720"/>
      <c r="BJ49" s="720"/>
      <c r="BK49" s="720"/>
      <c r="BL49" s="720"/>
      <c r="BM49" s="720"/>
      <c r="BN49" s="720"/>
      <c r="BO49" s="720"/>
      <c r="BP49" s="720"/>
      <c r="BQ49" s="720"/>
      <c r="BR49" s="720"/>
      <c r="BS49" s="720"/>
      <c r="BT49" s="720"/>
      <c r="BU49" s="720"/>
      <c r="BV49" s="720"/>
      <c r="BW49" s="720"/>
      <c r="BX49" s="720"/>
      <c r="BY49" s="720"/>
      <c r="BZ49" s="720"/>
      <c r="CA49" s="720"/>
      <c r="CB49" s="721"/>
      <c r="CC49" s="708"/>
      <c r="CD49" s="708"/>
      <c r="CE49" s="708"/>
      <c r="CF49" s="708"/>
      <c r="CG49" s="708"/>
      <c r="CH49" s="708"/>
      <c r="CI49" s="708"/>
      <c r="CJ49" s="708"/>
      <c r="CK49" s="708"/>
      <c r="CL49" s="708"/>
      <c r="CM49" s="708"/>
      <c r="CN49" s="708"/>
      <c r="CO49" s="708"/>
      <c r="CP49" s="708"/>
      <c r="CQ49" s="708"/>
      <c r="CR49" s="708"/>
      <c r="CS49" s="708"/>
      <c r="CT49" s="708"/>
      <c r="CU49" s="708"/>
      <c r="CV49" s="708"/>
      <c r="CW49" s="708"/>
      <c r="CX49" s="31"/>
      <c r="CY49" s="31"/>
      <c r="CZ49" s="31"/>
      <c r="DA49" s="31"/>
      <c r="DB49" s="31"/>
      <c r="DC49" s="31"/>
      <c r="DD49" s="31"/>
      <c r="DE49" s="31"/>
      <c r="DF49" s="31"/>
      <c r="DG49" s="31"/>
      <c r="DH49" s="31"/>
      <c r="DI49" s="31"/>
      <c r="DJ49" s="31"/>
    </row>
    <row r="50" spans="1:114" ht="16.5" customHeight="1" x14ac:dyDescent="0.15">
      <c r="A50" s="31"/>
      <c r="B50" s="31"/>
      <c r="C50" s="919"/>
      <c r="D50" s="919"/>
      <c r="E50" s="919"/>
      <c r="F50" s="919"/>
      <c r="G50" s="919"/>
      <c r="H50" s="926" t="s">
        <v>224</v>
      </c>
      <c r="I50" s="922">
        <v>2</v>
      </c>
      <c r="J50" s="921"/>
      <c r="K50" s="866"/>
      <c r="L50" s="866"/>
      <c r="M50" s="866"/>
      <c r="N50" s="866"/>
      <c r="O50" s="866"/>
      <c r="P50" s="866"/>
      <c r="Q50" s="866"/>
      <c r="R50" s="866"/>
      <c r="S50" s="866"/>
      <c r="T50" s="866"/>
      <c r="U50" s="866"/>
      <c r="V50" s="866"/>
      <c r="W50" s="866"/>
      <c r="X50" s="866"/>
      <c r="Y50" s="866"/>
      <c r="Z50" s="768" t="str">
        <f>IF(X51&lt;=0,"",IF((LEN(X51)-11&lt;=0),"0",MID(X51,LEN(X51)-11,1)))</f>
        <v/>
      </c>
      <c r="AA50" s="710"/>
      <c r="AB50" s="710" t="str">
        <f>IF(X51&lt;=0,"",IF((LEN(X51)-10&lt;=0),"0",MID(X51,LEN(X51)-10,1)))</f>
        <v/>
      </c>
      <c r="AC50" s="710"/>
      <c r="AD50" s="710" t="str">
        <f>IF(X51&lt;=0,"",IF((LEN(X51)-9&lt;=0),"0",MID(X51,LEN(X51)-9,1)))</f>
        <v/>
      </c>
      <c r="AE50" s="710"/>
      <c r="AF50" s="710" t="str">
        <f>IF(X51&lt;=0,"",IF((LEN(X51)-8&lt;=0),"0",MID(X51,LEN(X51)-8,1)))</f>
        <v/>
      </c>
      <c r="AG50" s="710"/>
      <c r="AH50" s="710" t="str">
        <f>IF(X51&lt;=0,"",IF((LEN(X51)-7&lt;=0),"0",MID(X51,LEN(X51)-7,1)))</f>
        <v/>
      </c>
      <c r="AI50" s="710"/>
      <c r="AJ50" s="710" t="str">
        <f>IF(X51&lt;=0,"",IF((LEN(X51)-6&lt;=0),"0",MID(X51,LEN(X51)-6,1)))</f>
        <v/>
      </c>
      <c r="AK50" s="710"/>
      <c r="AL50" s="710" t="str">
        <f>IF(X51&lt;=0,"",IF((LEN(X51)-5&lt;=0),"0",MID(X51,LEN(X51)-5,1)))</f>
        <v/>
      </c>
      <c r="AM50" s="710"/>
      <c r="AN50" s="710" t="str">
        <f>IF(X51&lt;=0,"",IF((LEN(X51)-4&lt;=0),"0",MID(X51,LEN(X51)-4,1)))</f>
        <v/>
      </c>
      <c r="AO50" s="710"/>
      <c r="AP50" s="710" t="str">
        <f>IF(X51&lt;=0,"",IF((LEN(X51)-3&lt;=0),"0",MID(X51,LEN(X51)-3,1)))</f>
        <v/>
      </c>
      <c r="AQ50" s="710"/>
      <c r="AR50" s="710" t="str">
        <f>IF(X51&lt;=0,"",IF((LEN(X51)-2&lt;=0),"0",MID(X51,LEN(X51)-2,1)))</f>
        <v/>
      </c>
      <c r="AS50" s="710"/>
      <c r="AT50" s="710" t="str">
        <f>IF(X51&lt;=0,"",IF((LEN(X51)-1&lt;=0),"0",MID(X51,LEN(X51)-1,1)))</f>
        <v/>
      </c>
      <c r="AU50" s="710"/>
      <c r="AV50" s="913" t="str">
        <f>IF(X51&lt;&gt;0,RIGHT(X51,1),"")</f>
        <v/>
      </c>
      <c r="AW50" s="914"/>
      <c r="AX50" s="903"/>
      <c r="AY50" s="903"/>
      <c r="AZ50" s="903"/>
      <c r="BA50" s="903"/>
      <c r="BB50" s="903"/>
      <c r="BC50" s="903"/>
      <c r="BD50" s="903"/>
      <c r="BE50" s="903"/>
      <c r="BF50" s="223"/>
      <c r="BG50" s="223"/>
      <c r="BH50" s="716"/>
      <c r="BI50" s="717"/>
      <c r="BJ50" s="717"/>
      <c r="BK50" s="717"/>
      <c r="BL50" s="717"/>
      <c r="BM50" s="717"/>
      <c r="BN50" s="717"/>
      <c r="BO50" s="717"/>
      <c r="BP50" s="717"/>
      <c r="BQ50" s="717"/>
      <c r="BR50" s="717"/>
      <c r="BS50" s="717"/>
      <c r="BT50" s="717"/>
      <c r="BU50" s="717"/>
      <c r="BV50" s="717"/>
      <c r="BW50" s="717"/>
      <c r="BX50" s="717"/>
      <c r="BY50" s="717"/>
      <c r="BZ50" s="717"/>
      <c r="CA50" s="717"/>
      <c r="CB50" s="718"/>
      <c r="CC50" s="707"/>
      <c r="CD50" s="707"/>
      <c r="CE50" s="707"/>
      <c r="CF50" s="707"/>
      <c r="CG50" s="707"/>
      <c r="CH50" s="707"/>
      <c r="CI50" s="707"/>
      <c r="CJ50" s="707"/>
      <c r="CK50" s="707"/>
      <c r="CL50" s="707"/>
      <c r="CM50" s="707"/>
      <c r="CN50" s="707"/>
      <c r="CO50" s="707"/>
      <c r="CP50" s="707"/>
      <c r="CQ50" s="707"/>
      <c r="CR50" s="707"/>
      <c r="CS50" s="707"/>
      <c r="CT50" s="707"/>
      <c r="CU50" s="707"/>
      <c r="CV50" s="707"/>
      <c r="CW50" s="707"/>
      <c r="CX50" s="31"/>
      <c r="CY50" s="31"/>
      <c r="CZ50" s="31"/>
      <c r="DA50" s="31"/>
      <c r="DB50" s="31"/>
      <c r="DC50" s="31"/>
      <c r="DD50" s="31"/>
      <c r="DE50" s="31"/>
      <c r="DF50" s="31"/>
      <c r="DG50" s="31"/>
      <c r="DH50" s="31"/>
      <c r="DI50" s="31"/>
      <c r="DJ50" s="31"/>
    </row>
    <row r="51" spans="1:114" ht="12.75" customHeight="1" x14ac:dyDescent="0.15">
      <c r="A51" s="31"/>
      <c r="B51" s="31"/>
      <c r="C51" s="102"/>
      <c r="D51" s="102"/>
      <c r="E51" s="102"/>
      <c r="F51" s="102"/>
      <c r="G51" s="102"/>
      <c r="H51" s="926"/>
      <c r="I51" s="923"/>
      <c r="J51" s="693"/>
      <c r="K51" s="694"/>
      <c r="L51" s="694"/>
      <c r="M51" s="694"/>
      <c r="N51" s="694"/>
      <c r="O51" s="694"/>
      <c r="P51" s="694"/>
      <c r="Q51" s="694"/>
      <c r="R51" s="694"/>
      <c r="S51" s="694"/>
      <c r="T51" s="694"/>
      <c r="U51" s="694"/>
      <c r="V51" s="694"/>
      <c r="W51" s="694"/>
      <c r="X51" s="697"/>
      <c r="Y51" s="697"/>
      <c r="Z51" s="714"/>
      <c r="AA51" s="712"/>
      <c r="AB51" s="712"/>
      <c r="AC51" s="712"/>
      <c r="AD51" s="712"/>
      <c r="AE51" s="712"/>
      <c r="AF51" s="712"/>
      <c r="AG51" s="712"/>
      <c r="AH51" s="712"/>
      <c r="AI51" s="712"/>
      <c r="AJ51" s="712"/>
      <c r="AK51" s="712"/>
      <c r="AL51" s="715"/>
      <c r="AM51" s="715"/>
      <c r="AN51" s="715"/>
      <c r="AO51" s="715"/>
      <c r="AP51" s="715"/>
      <c r="AQ51" s="715"/>
      <c r="AR51" s="715"/>
      <c r="AS51" s="715"/>
      <c r="AT51" s="715"/>
      <c r="AU51" s="715"/>
      <c r="AV51" s="915"/>
      <c r="AW51" s="916"/>
      <c r="AX51" s="750"/>
      <c r="AY51" s="750"/>
      <c r="AZ51" s="750"/>
      <c r="BA51" s="750"/>
      <c r="BB51" s="750"/>
      <c r="BC51" s="750"/>
      <c r="BD51" s="750"/>
      <c r="BE51" s="750"/>
      <c r="BF51" s="185"/>
      <c r="BG51" s="185"/>
      <c r="BH51" s="719"/>
      <c r="BI51" s="720"/>
      <c r="BJ51" s="720"/>
      <c r="BK51" s="720"/>
      <c r="BL51" s="720"/>
      <c r="BM51" s="720"/>
      <c r="BN51" s="720"/>
      <c r="BO51" s="720"/>
      <c r="BP51" s="720"/>
      <c r="BQ51" s="720"/>
      <c r="BR51" s="720"/>
      <c r="BS51" s="720"/>
      <c r="BT51" s="720"/>
      <c r="BU51" s="720"/>
      <c r="BV51" s="720"/>
      <c r="BW51" s="720"/>
      <c r="BX51" s="720"/>
      <c r="BY51" s="720"/>
      <c r="BZ51" s="720"/>
      <c r="CA51" s="720"/>
      <c r="CB51" s="721"/>
      <c r="CC51" s="708"/>
      <c r="CD51" s="708"/>
      <c r="CE51" s="708"/>
      <c r="CF51" s="708"/>
      <c r="CG51" s="708"/>
      <c r="CH51" s="708"/>
      <c r="CI51" s="708"/>
      <c r="CJ51" s="708"/>
      <c r="CK51" s="708"/>
      <c r="CL51" s="708"/>
      <c r="CM51" s="708"/>
      <c r="CN51" s="708"/>
      <c r="CO51" s="708"/>
      <c r="CP51" s="708"/>
      <c r="CQ51" s="708"/>
      <c r="CR51" s="708"/>
      <c r="CS51" s="708"/>
      <c r="CT51" s="708"/>
      <c r="CU51" s="708"/>
      <c r="CV51" s="708"/>
      <c r="CW51" s="708"/>
      <c r="CX51" s="31"/>
      <c r="CY51" s="31"/>
      <c r="CZ51" s="31"/>
      <c r="DA51" s="31"/>
      <c r="DB51" s="31"/>
      <c r="DC51" s="31"/>
      <c r="DD51" s="31"/>
      <c r="DE51" s="31"/>
      <c r="DF51" s="31"/>
      <c r="DG51" s="31"/>
      <c r="DH51" s="31"/>
      <c r="DI51" s="31"/>
      <c r="DJ51" s="31"/>
    </row>
    <row r="52" spans="1:114" ht="24" customHeight="1" x14ac:dyDescent="0.15">
      <c r="A52" s="31"/>
      <c r="B52" s="31"/>
      <c r="C52" s="102"/>
      <c r="D52" s="102"/>
      <c r="E52" s="102"/>
      <c r="F52" s="102"/>
      <c r="G52" s="102"/>
      <c r="H52" s="234" t="str">
        <f>従1!H52</f>
        <v>(1 6歳以上)
(平22.1.1以前生)</v>
      </c>
      <c r="I52" s="924"/>
      <c r="J52" s="695"/>
      <c r="K52" s="696"/>
      <c r="L52" s="696"/>
      <c r="M52" s="696"/>
      <c r="N52" s="696"/>
      <c r="O52" s="696"/>
      <c r="P52" s="696"/>
      <c r="Q52" s="696"/>
      <c r="R52" s="696"/>
      <c r="S52" s="696"/>
      <c r="T52" s="696"/>
      <c r="U52" s="696"/>
      <c r="V52" s="696"/>
      <c r="W52" s="696"/>
      <c r="X52" s="698"/>
      <c r="Y52" s="698"/>
      <c r="Z52" s="699">
        <v>0</v>
      </c>
      <c r="AA52" s="700"/>
      <c r="AB52" s="700"/>
      <c r="AC52" s="700"/>
      <c r="AD52" s="700"/>
      <c r="AE52" s="700"/>
      <c r="AF52" s="700"/>
      <c r="AG52" s="700"/>
      <c r="AH52" s="700"/>
      <c r="AI52" s="701"/>
      <c r="AJ52" s="702" t="s">
        <v>93</v>
      </c>
      <c r="AK52" s="703"/>
      <c r="AL52" s="703"/>
      <c r="AM52" s="704"/>
      <c r="AN52" s="704"/>
      <c r="AO52" s="704"/>
      <c r="AP52" s="230" t="s">
        <v>8</v>
      </c>
      <c r="AQ52" s="705"/>
      <c r="AR52" s="705"/>
      <c r="AS52" s="705"/>
      <c r="AT52" s="230" t="s">
        <v>8</v>
      </c>
      <c r="AU52" s="705"/>
      <c r="AV52" s="705"/>
      <c r="AW52" s="706"/>
      <c r="AX52" s="904"/>
      <c r="AY52" s="904"/>
      <c r="AZ52" s="904"/>
      <c r="BA52" s="904"/>
      <c r="BB52" s="904"/>
      <c r="BC52" s="904"/>
      <c r="BD52" s="904"/>
      <c r="BE52" s="904"/>
      <c r="BF52" s="748" t="s">
        <v>214</v>
      </c>
      <c r="BG52" s="748"/>
      <c r="BH52" s="722"/>
      <c r="BI52" s="723"/>
      <c r="BJ52" s="723"/>
      <c r="BK52" s="723"/>
      <c r="BL52" s="723"/>
      <c r="BM52" s="723"/>
      <c r="BN52" s="723"/>
      <c r="BO52" s="723"/>
      <c r="BP52" s="723"/>
      <c r="BQ52" s="723"/>
      <c r="BR52" s="723"/>
      <c r="BS52" s="723"/>
      <c r="BT52" s="723"/>
      <c r="BU52" s="723"/>
      <c r="BV52" s="723"/>
      <c r="BW52" s="723"/>
      <c r="BX52" s="723"/>
      <c r="BY52" s="723"/>
      <c r="BZ52" s="723"/>
      <c r="CA52" s="723"/>
      <c r="CB52" s="724"/>
      <c r="CC52" s="709"/>
      <c r="CD52" s="709"/>
      <c r="CE52" s="709"/>
      <c r="CF52" s="709"/>
      <c r="CG52" s="709"/>
      <c r="CH52" s="709"/>
      <c r="CI52" s="709"/>
      <c r="CJ52" s="709"/>
      <c r="CK52" s="709"/>
      <c r="CL52" s="709"/>
      <c r="CM52" s="709"/>
      <c r="CN52" s="709"/>
      <c r="CO52" s="709"/>
      <c r="CP52" s="709"/>
      <c r="CQ52" s="709"/>
      <c r="CR52" s="709"/>
      <c r="CS52" s="709"/>
      <c r="CT52" s="709"/>
      <c r="CU52" s="709"/>
      <c r="CV52" s="709"/>
      <c r="CW52" s="709"/>
      <c r="CX52" s="31"/>
      <c r="CY52" s="31"/>
      <c r="CZ52" s="31"/>
      <c r="DA52" s="31"/>
      <c r="DB52" s="31"/>
      <c r="DC52" s="31"/>
      <c r="DD52" s="31"/>
      <c r="DE52" s="31"/>
      <c r="DF52" s="31"/>
      <c r="DG52" s="31"/>
      <c r="DH52" s="31"/>
      <c r="DI52" s="31"/>
      <c r="DJ52" s="31"/>
    </row>
    <row r="53" spans="1:114" ht="16.5" customHeight="1" x14ac:dyDescent="0.15">
      <c r="A53" s="31"/>
      <c r="B53" s="31"/>
      <c r="C53" s="102"/>
      <c r="D53" s="102"/>
      <c r="E53" s="102"/>
      <c r="F53" s="102"/>
      <c r="G53" s="102"/>
      <c r="H53" s="232"/>
      <c r="I53" s="925">
        <v>3</v>
      </c>
      <c r="J53" s="906"/>
      <c r="K53" s="907"/>
      <c r="L53" s="907"/>
      <c r="M53" s="907"/>
      <c r="N53" s="907"/>
      <c r="O53" s="907"/>
      <c r="P53" s="907"/>
      <c r="Q53" s="907"/>
      <c r="R53" s="907"/>
      <c r="S53" s="907"/>
      <c r="T53" s="907"/>
      <c r="U53" s="907"/>
      <c r="V53" s="907"/>
      <c r="W53" s="907"/>
      <c r="X53" s="907"/>
      <c r="Y53" s="907"/>
      <c r="Z53" s="768" t="str">
        <f>IF(X54&lt;=0,"",IF((LEN(X54)-11&lt;=0),"0",MID(X54,LEN(X54)-11,1)))</f>
        <v/>
      </c>
      <c r="AA53" s="710"/>
      <c r="AB53" s="710" t="str">
        <f>IF(X54&lt;=0,"",IF((LEN(X54)-10&lt;=0),"0",MID(X54,LEN(X54)-10,1)))</f>
        <v/>
      </c>
      <c r="AC53" s="710"/>
      <c r="AD53" s="710" t="str">
        <f>IF(X54&lt;=0,"",IF((LEN(X54)-9&lt;=0),"0",MID(X54,LEN(X54)-9,1)))</f>
        <v/>
      </c>
      <c r="AE53" s="710"/>
      <c r="AF53" s="710" t="str">
        <f>IF(X54&lt;=0,"",IF((LEN(X54)-8&lt;=0),"0",MID(X54,LEN(X54)-8,1)))</f>
        <v/>
      </c>
      <c r="AG53" s="710"/>
      <c r="AH53" s="710" t="str">
        <f>IF(X54&lt;=0,"",IF((LEN(X54)-7&lt;=0),"0",MID(X54,LEN(X54)-7,1)))</f>
        <v/>
      </c>
      <c r="AI53" s="710"/>
      <c r="AJ53" s="710" t="str">
        <f>IF(X54&lt;=0,"",IF((LEN(X54)-6&lt;=0),"0",MID(X54,LEN(X54)-6,1)))</f>
        <v/>
      </c>
      <c r="AK53" s="710"/>
      <c r="AL53" s="710" t="str">
        <f>IF(X54&lt;=0,"",IF((LEN(X54)-5&lt;=0),"0",MID(X54,LEN(X54)-5,1)))</f>
        <v/>
      </c>
      <c r="AM53" s="710"/>
      <c r="AN53" s="710" t="str">
        <f>IF(X54&lt;=0,"",IF((LEN(X54)-4&lt;=0),"0",MID(X54,LEN(X54)-4,1)))</f>
        <v/>
      </c>
      <c r="AO53" s="710"/>
      <c r="AP53" s="710" t="str">
        <f>IF(X54&lt;=0,"",IF((LEN(X54)-3&lt;=0),"0",MID(X54,LEN(X54)-3,1)))</f>
        <v/>
      </c>
      <c r="AQ53" s="710"/>
      <c r="AR53" s="710" t="str">
        <f>IF(X54&lt;=0,"",IF((LEN(X54)-2&lt;=0),"0",MID(X54,LEN(X54)-2,1)))</f>
        <v/>
      </c>
      <c r="AS53" s="710"/>
      <c r="AT53" s="710" t="str">
        <f>IF(X54&lt;=0,"",IF((LEN(X54)-1&lt;=0),"0",MID(X54,LEN(X54)-1,1)))</f>
        <v/>
      </c>
      <c r="AU53" s="710"/>
      <c r="AV53" s="710" t="str">
        <f>IF(X54&lt;&gt;0,RIGHT(X54,1),"")</f>
        <v/>
      </c>
      <c r="AW53" s="711"/>
      <c r="AX53" s="750"/>
      <c r="AY53" s="750"/>
      <c r="AZ53" s="750"/>
      <c r="BA53" s="750"/>
      <c r="BB53" s="750"/>
      <c r="BC53" s="750"/>
      <c r="BD53" s="750"/>
      <c r="BE53" s="750"/>
      <c r="BF53" s="185"/>
      <c r="BG53" s="185"/>
      <c r="BH53" s="719"/>
      <c r="BI53" s="720"/>
      <c r="BJ53" s="720"/>
      <c r="BK53" s="720"/>
      <c r="BL53" s="720"/>
      <c r="BM53" s="720"/>
      <c r="BN53" s="720"/>
      <c r="BO53" s="720"/>
      <c r="BP53" s="720"/>
      <c r="BQ53" s="720"/>
      <c r="BR53" s="720"/>
      <c r="BS53" s="720"/>
      <c r="BT53" s="720"/>
      <c r="BU53" s="720"/>
      <c r="BV53" s="720"/>
      <c r="BW53" s="720"/>
      <c r="BX53" s="720"/>
      <c r="BY53" s="720"/>
      <c r="BZ53" s="720"/>
      <c r="CA53" s="720"/>
      <c r="CB53" s="721"/>
      <c r="CC53" s="708"/>
      <c r="CD53" s="708"/>
      <c r="CE53" s="708"/>
      <c r="CF53" s="708"/>
      <c r="CG53" s="708"/>
      <c r="CH53" s="708"/>
      <c r="CI53" s="708"/>
      <c r="CJ53" s="708"/>
      <c r="CK53" s="708"/>
      <c r="CL53" s="708"/>
      <c r="CM53" s="708"/>
      <c r="CN53" s="708"/>
      <c r="CO53" s="708"/>
      <c r="CP53" s="708"/>
      <c r="CQ53" s="708"/>
      <c r="CR53" s="708"/>
      <c r="CS53" s="708"/>
      <c r="CT53" s="708"/>
      <c r="CU53" s="708"/>
      <c r="CV53" s="708"/>
      <c r="CW53" s="708"/>
      <c r="CX53" s="31"/>
      <c r="CY53" s="31"/>
      <c r="CZ53" s="31"/>
      <c r="DA53" s="31"/>
      <c r="DB53" s="31"/>
      <c r="DC53" s="31"/>
      <c r="DD53" s="31"/>
      <c r="DE53" s="31"/>
      <c r="DF53" s="31"/>
      <c r="DG53" s="31"/>
      <c r="DH53" s="31"/>
      <c r="DI53" s="31"/>
      <c r="DJ53" s="31"/>
    </row>
    <row r="54" spans="1:114" ht="12.75" customHeight="1" x14ac:dyDescent="0.15">
      <c r="A54" s="31"/>
      <c r="B54" s="31"/>
      <c r="C54" s="182"/>
      <c r="D54" s="182"/>
      <c r="E54" s="97"/>
      <c r="F54" s="97"/>
      <c r="G54" s="97"/>
      <c r="H54" s="215"/>
      <c r="I54" s="925"/>
      <c r="J54" s="693"/>
      <c r="K54" s="694"/>
      <c r="L54" s="694"/>
      <c r="M54" s="694"/>
      <c r="N54" s="694"/>
      <c r="O54" s="694"/>
      <c r="P54" s="694"/>
      <c r="Q54" s="694"/>
      <c r="R54" s="694"/>
      <c r="S54" s="694"/>
      <c r="T54" s="694"/>
      <c r="U54" s="694"/>
      <c r="V54" s="694"/>
      <c r="W54" s="694"/>
      <c r="X54" s="765"/>
      <c r="Y54" s="765"/>
      <c r="Z54" s="933"/>
      <c r="AA54" s="747"/>
      <c r="AB54" s="747"/>
      <c r="AC54" s="747"/>
      <c r="AD54" s="747"/>
      <c r="AE54" s="747"/>
      <c r="AF54" s="747"/>
      <c r="AG54" s="747"/>
      <c r="AH54" s="747"/>
      <c r="AI54" s="747"/>
      <c r="AJ54" s="747"/>
      <c r="AK54" s="747"/>
      <c r="AL54" s="747"/>
      <c r="AM54" s="747"/>
      <c r="AN54" s="747"/>
      <c r="AO54" s="747"/>
      <c r="AP54" s="747"/>
      <c r="AQ54" s="747"/>
      <c r="AR54" s="747"/>
      <c r="AS54" s="747"/>
      <c r="AT54" s="747"/>
      <c r="AU54" s="747"/>
      <c r="AV54" s="747"/>
      <c r="AW54" s="928"/>
      <c r="AX54" s="750"/>
      <c r="AY54" s="750"/>
      <c r="AZ54" s="750"/>
      <c r="BA54" s="750"/>
      <c r="BB54" s="750"/>
      <c r="BC54" s="750"/>
      <c r="BD54" s="750"/>
      <c r="BE54" s="750"/>
      <c r="BF54" s="185"/>
      <c r="BG54" s="185"/>
      <c r="BH54" s="719"/>
      <c r="BI54" s="720"/>
      <c r="BJ54" s="720"/>
      <c r="BK54" s="720"/>
      <c r="BL54" s="720"/>
      <c r="BM54" s="720"/>
      <c r="BN54" s="720"/>
      <c r="BO54" s="720"/>
      <c r="BP54" s="720"/>
      <c r="BQ54" s="720"/>
      <c r="BR54" s="720"/>
      <c r="BS54" s="720"/>
      <c r="BT54" s="720"/>
      <c r="BU54" s="720"/>
      <c r="BV54" s="720"/>
      <c r="BW54" s="720"/>
      <c r="BX54" s="720"/>
      <c r="BY54" s="720"/>
      <c r="BZ54" s="720"/>
      <c r="CA54" s="720"/>
      <c r="CB54" s="721"/>
      <c r="CC54" s="708"/>
      <c r="CD54" s="708"/>
      <c r="CE54" s="708"/>
      <c r="CF54" s="708"/>
      <c r="CG54" s="708"/>
      <c r="CH54" s="708"/>
      <c r="CI54" s="708"/>
      <c r="CJ54" s="708"/>
      <c r="CK54" s="708"/>
      <c r="CL54" s="708"/>
      <c r="CM54" s="708"/>
      <c r="CN54" s="708"/>
      <c r="CO54" s="708"/>
      <c r="CP54" s="708"/>
      <c r="CQ54" s="708"/>
      <c r="CR54" s="708"/>
      <c r="CS54" s="708"/>
      <c r="CT54" s="708"/>
      <c r="CU54" s="708"/>
      <c r="CV54" s="708"/>
      <c r="CW54" s="708"/>
      <c r="CX54" s="31"/>
      <c r="CY54" s="31"/>
      <c r="CZ54" s="31"/>
      <c r="DA54" s="31"/>
      <c r="DB54" s="31"/>
      <c r="DC54" s="31"/>
      <c r="DD54" s="31"/>
      <c r="DE54" s="31"/>
      <c r="DF54" s="31"/>
      <c r="DG54" s="31"/>
      <c r="DH54" s="31"/>
      <c r="DI54" s="31"/>
      <c r="DJ54" s="31"/>
    </row>
    <row r="55" spans="1:114" ht="24" customHeight="1" x14ac:dyDescent="0.15">
      <c r="A55" s="31"/>
      <c r="B55" s="31"/>
      <c r="C55" s="182"/>
      <c r="D55" s="182"/>
      <c r="E55" s="17"/>
      <c r="F55" s="17"/>
      <c r="G55" s="17"/>
      <c r="H55" s="215"/>
      <c r="I55" s="925"/>
      <c r="J55" s="927"/>
      <c r="K55" s="764"/>
      <c r="L55" s="764"/>
      <c r="M55" s="764"/>
      <c r="N55" s="764"/>
      <c r="O55" s="764"/>
      <c r="P55" s="764"/>
      <c r="Q55" s="764"/>
      <c r="R55" s="764"/>
      <c r="S55" s="764"/>
      <c r="T55" s="764"/>
      <c r="U55" s="764"/>
      <c r="V55" s="764"/>
      <c r="W55" s="764"/>
      <c r="X55" s="765"/>
      <c r="Y55" s="765"/>
      <c r="Z55" s="930">
        <v>0</v>
      </c>
      <c r="AA55" s="931"/>
      <c r="AB55" s="931"/>
      <c r="AC55" s="931"/>
      <c r="AD55" s="931"/>
      <c r="AE55" s="931"/>
      <c r="AF55" s="931"/>
      <c r="AG55" s="931"/>
      <c r="AH55" s="931"/>
      <c r="AI55" s="932"/>
      <c r="AJ55" s="908" t="s">
        <v>93</v>
      </c>
      <c r="AK55" s="909"/>
      <c r="AL55" s="909"/>
      <c r="AM55" s="744"/>
      <c r="AN55" s="744"/>
      <c r="AO55" s="744"/>
      <c r="AP55" s="231" t="s">
        <v>8</v>
      </c>
      <c r="AQ55" s="745"/>
      <c r="AR55" s="745"/>
      <c r="AS55" s="745"/>
      <c r="AT55" s="231" t="s">
        <v>8</v>
      </c>
      <c r="AU55" s="745"/>
      <c r="AV55" s="745"/>
      <c r="AW55" s="746"/>
      <c r="AX55" s="750"/>
      <c r="AY55" s="750"/>
      <c r="AZ55" s="750"/>
      <c r="BA55" s="750"/>
      <c r="BB55" s="750"/>
      <c r="BC55" s="750"/>
      <c r="BD55" s="750"/>
      <c r="BE55" s="750"/>
      <c r="BF55" s="929" t="s">
        <v>214</v>
      </c>
      <c r="BG55" s="929"/>
      <c r="BH55" s="719"/>
      <c r="BI55" s="720"/>
      <c r="BJ55" s="720"/>
      <c r="BK55" s="720"/>
      <c r="BL55" s="720"/>
      <c r="BM55" s="720"/>
      <c r="BN55" s="720"/>
      <c r="BO55" s="720"/>
      <c r="BP55" s="720"/>
      <c r="BQ55" s="720"/>
      <c r="BR55" s="720"/>
      <c r="BS55" s="720"/>
      <c r="BT55" s="720"/>
      <c r="BU55" s="720"/>
      <c r="BV55" s="720"/>
      <c r="BW55" s="720"/>
      <c r="BX55" s="720"/>
      <c r="BY55" s="720"/>
      <c r="BZ55" s="720"/>
      <c r="CA55" s="720"/>
      <c r="CB55" s="721"/>
      <c r="CC55" s="708"/>
      <c r="CD55" s="708"/>
      <c r="CE55" s="708"/>
      <c r="CF55" s="708"/>
      <c r="CG55" s="708"/>
      <c r="CH55" s="708"/>
      <c r="CI55" s="708"/>
      <c r="CJ55" s="708"/>
      <c r="CK55" s="708"/>
      <c r="CL55" s="708"/>
      <c r="CM55" s="708"/>
      <c r="CN55" s="708"/>
      <c r="CO55" s="708"/>
      <c r="CP55" s="708"/>
      <c r="CQ55" s="708"/>
      <c r="CR55" s="708"/>
      <c r="CS55" s="708"/>
      <c r="CT55" s="708"/>
      <c r="CU55" s="708"/>
      <c r="CV55" s="708"/>
      <c r="CW55" s="708"/>
      <c r="CX55" s="31"/>
      <c r="CY55" s="31"/>
      <c r="CZ55" s="31"/>
      <c r="DA55" s="31"/>
      <c r="DB55" s="31"/>
      <c r="DC55" s="31"/>
      <c r="DD55" s="31"/>
      <c r="DE55" s="31"/>
      <c r="DF55" s="31"/>
      <c r="DG55" s="31"/>
      <c r="DH55" s="31"/>
      <c r="DI55" s="31"/>
      <c r="DJ55" s="31"/>
    </row>
    <row r="56" spans="1:114" ht="9.75" customHeight="1" x14ac:dyDescent="0.15">
      <c r="A56" s="31"/>
      <c r="B56" s="31"/>
      <c r="C56" s="17"/>
      <c r="D56" s="17"/>
      <c r="E56" s="17"/>
      <c r="F56" s="17"/>
      <c r="G56" s="17"/>
      <c r="H56" s="28"/>
      <c r="I56" s="28"/>
      <c r="J56" s="28"/>
      <c r="K56" s="18"/>
      <c r="L56" s="18"/>
      <c r="M56" s="18"/>
      <c r="N56" s="18"/>
      <c r="O56" s="18"/>
      <c r="P56" s="18"/>
      <c r="Q56" s="18"/>
      <c r="R56" s="18"/>
      <c r="S56" s="18"/>
      <c r="T56" s="18"/>
      <c r="U56" s="18"/>
      <c r="V56" s="18"/>
      <c r="W56" s="18"/>
      <c r="X56" s="18"/>
      <c r="Y56" s="18"/>
      <c r="Z56" s="29"/>
      <c r="AA56" s="19"/>
      <c r="AB56" s="19"/>
      <c r="AC56" s="19"/>
      <c r="AD56" s="19"/>
      <c r="AE56" s="20"/>
      <c r="AF56" s="21"/>
      <c r="AG56" s="22"/>
      <c r="AH56" s="21"/>
      <c r="AI56" s="21"/>
      <c r="AJ56" s="21"/>
      <c r="AK56" s="21"/>
      <c r="AL56" s="21"/>
      <c r="AM56" s="21"/>
      <c r="AN56" s="21"/>
      <c r="AO56" s="29"/>
      <c r="AP56" s="19"/>
      <c r="AQ56" s="19"/>
      <c r="AR56" s="19"/>
      <c r="AS56" s="19"/>
      <c r="AT56" s="19"/>
      <c r="AU56" s="19"/>
      <c r="AV56" s="19"/>
      <c r="AW56" s="19"/>
      <c r="AX56" s="19"/>
      <c r="AY56" s="19"/>
      <c r="AZ56" s="19"/>
      <c r="BA56" s="19"/>
      <c r="BB56" s="19"/>
      <c r="BC56" s="19"/>
      <c r="BD56" s="19"/>
      <c r="BE56" s="19"/>
      <c r="BF56" s="19"/>
      <c r="BG56" s="19"/>
      <c r="BH56" s="19"/>
      <c r="BI56" s="19"/>
      <c r="BJ56" s="19"/>
      <c r="BK56" s="19"/>
      <c r="BL56" s="19"/>
      <c r="BM56" s="19"/>
      <c r="BN56" s="19"/>
      <c r="BO56" s="19"/>
      <c r="BP56" s="19"/>
      <c r="BQ56" s="19"/>
      <c r="BR56" s="29"/>
      <c r="BS56" s="29"/>
      <c r="BT56" s="29"/>
      <c r="BU56" s="29"/>
      <c r="BV56" s="27"/>
      <c r="BW56" s="27"/>
      <c r="BX56" s="27"/>
      <c r="BY56" s="27"/>
      <c r="BZ56" s="27"/>
      <c r="CA56" s="27"/>
      <c r="CB56" s="27"/>
      <c r="CC56" s="27"/>
      <c r="CD56" s="31"/>
      <c r="CE56" s="31"/>
      <c r="CF56" s="31"/>
      <c r="CG56" s="31"/>
      <c r="CH56" s="31"/>
      <c r="CI56" s="31"/>
      <c r="CJ56" s="23"/>
      <c r="CK56" s="23"/>
      <c r="CL56" s="23"/>
      <c r="CM56" s="23"/>
      <c r="CN56" s="23"/>
      <c r="CO56" s="23"/>
      <c r="CP56" s="23"/>
      <c r="CQ56" s="23"/>
      <c r="CR56" s="23"/>
      <c r="CS56" s="23"/>
      <c r="CT56" s="23"/>
      <c r="CU56" s="23"/>
      <c r="CV56" s="23"/>
      <c r="CW56" s="23"/>
      <c r="CX56" s="31"/>
      <c r="CY56" s="31"/>
      <c r="CZ56" s="31"/>
      <c r="DA56" s="31"/>
      <c r="DB56" s="31"/>
      <c r="DC56" s="31"/>
      <c r="DD56" s="31"/>
      <c r="DE56" s="31"/>
      <c r="DF56" s="31"/>
      <c r="DG56" s="31"/>
      <c r="DH56" s="31"/>
      <c r="DI56" s="31"/>
      <c r="DJ56" s="31"/>
    </row>
    <row r="57" spans="1:114" ht="15" customHeight="1" x14ac:dyDescent="0.15">
      <c r="A57" s="31"/>
      <c r="B57" s="31"/>
      <c r="C57" s="103" t="s">
        <v>101</v>
      </c>
      <c r="D57" s="103"/>
      <c r="E57" s="103"/>
      <c r="F57" s="103"/>
      <c r="G57" s="103"/>
      <c r="H57" s="103"/>
      <c r="I57" s="103"/>
      <c r="J57" s="103"/>
      <c r="K57" s="103"/>
      <c r="L57" s="103"/>
      <c r="M57" s="103"/>
      <c r="N57" s="103"/>
      <c r="O57" s="103"/>
      <c r="P57" s="103"/>
      <c r="Q57" s="103"/>
      <c r="R57" s="103"/>
      <c r="S57" s="103"/>
      <c r="T57" s="103"/>
      <c r="U57" s="103"/>
      <c r="V57" s="103"/>
      <c r="W57" s="103"/>
      <c r="X57" s="103"/>
      <c r="Y57" s="103"/>
      <c r="Z57" s="103"/>
      <c r="AA57" s="103"/>
      <c r="AB57" s="103"/>
      <c r="AC57" s="103"/>
      <c r="AD57" s="103"/>
      <c r="AE57" s="103"/>
      <c r="AF57" s="103"/>
      <c r="AG57" s="103"/>
      <c r="AH57" s="103"/>
      <c r="AI57" s="103"/>
      <c r="AJ57" s="103"/>
      <c r="AK57" s="103"/>
      <c r="AL57" s="103"/>
      <c r="AM57" s="103"/>
      <c r="AN57" s="103"/>
      <c r="AO57" s="103"/>
      <c r="AP57" s="103"/>
      <c r="AQ57" s="103"/>
      <c r="AR57" s="103"/>
      <c r="AS57" s="103"/>
      <c r="AT57" s="103"/>
      <c r="AU57" s="103"/>
      <c r="AV57" s="103"/>
      <c r="AW57" s="103"/>
      <c r="AX57" s="103"/>
      <c r="AY57" s="103"/>
      <c r="AZ57" s="103"/>
      <c r="BA57" s="103"/>
      <c r="BB57" s="103"/>
      <c r="BC57" s="103"/>
      <c r="BD57" s="103"/>
      <c r="BE57" s="103"/>
      <c r="BF57" s="103"/>
      <c r="BG57" s="103"/>
      <c r="BH57" s="103"/>
      <c r="BI57" s="103"/>
      <c r="BJ57" s="103"/>
      <c r="BK57" s="103"/>
      <c r="BL57" s="103"/>
      <c r="BM57" s="103"/>
      <c r="BN57" s="103"/>
      <c r="BO57" s="103"/>
      <c r="BP57" s="103"/>
      <c r="BQ57" s="103"/>
      <c r="BR57" s="103"/>
      <c r="BS57" s="103"/>
      <c r="BT57" s="103"/>
      <c r="BU57" s="103"/>
      <c r="BV57" s="103"/>
      <c r="BW57" s="103"/>
      <c r="BX57" s="103"/>
      <c r="BY57" s="103"/>
      <c r="BZ57" s="103"/>
      <c r="CA57" s="103"/>
      <c r="CB57" s="103"/>
      <c r="CC57" s="103"/>
      <c r="CD57" s="103"/>
      <c r="CE57" s="103"/>
      <c r="CF57" s="103"/>
      <c r="CG57" s="103"/>
      <c r="CH57" s="103"/>
      <c r="CI57" s="103"/>
      <c r="CJ57" s="103"/>
      <c r="CK57" s="103"/>
      <c r="CL57" s="103"/>
      <c r="CM57" s="103"/>
      <c r="CN57" s="103"/>
      <c r="CO57" s="103"/>
      <c r="CP57" s="103"/>
      <c r="CQ57" s="103"/>
      <c r="CR57" s="103"/>
      <c r="CS57" s="103"/>
      <c r="CT57" s="103"/>
      <c r="CU57" s="103"/>
      <c r="CV57" s="103"/>
      <c r="CW57" s="103"/>
      <c r="CX57" s="31"/>
      <c r="CY57" s="31"/>
      <c r="CZ57" s="31"/>
      <c r="DA57" s="31"/>
      <c r="DB57" s="31"/>
      <c r="DC57" s="31"/>
      <c r="DD57" s="31"/>
      <c r="DE57" s="31"/>
      <c r="DF57" s="31"/>
      <c r="DG57" s="31"/>
      <c r="DH57" s="31"/>
      <c r="DI57" s="31"/>
      <c r="DJ57" s="31"/>
    </row>
    <row r="58" spans="1:114" ht="15" customHeight="1" x14ac:dyDescent="0.15">
      <c r="A58" s="31"/>
      <c r="B58" s="31"/>
      <c r="C58" s="181" t="s">
        <v>102</v>
      </c>
      <c r="D58" s="101"/>
      <c r="E58" s="101"/>
      <c r="F58" s="101"/>
      <c r="G58" s="101"/>
      <c r="H58" s="101"/>
      <c r="I58" s="101"/>
      <c r="J58" s="101"/>
      <c r="K58" s="101"/>
      <c r="L58" s="101"/>
      <c r="M58" s="101"/>
      <c r="N58" s="101"/>
      <c r="O58" s="101"/>
      <c r="P58" s="101"/>
      <c r="Q58" s="101"/>
      <c r="R58" s="101"/>
      <c r="S58" s="101"/>
      <c r="T58" s="101"/>
      <c r="U58" s="101"/>
      <c r="V58" s="101"/>
      <c r="W58" s="101"/>
      <c r="X58" s="101"/>
      <c r="Y58" s="101"/>
      <c r="Z58" s="101"/>
      <c r="AA58" s="101"/>
      <c r="AB58" s="101"/>
      <c r="AC58" s="101"/>
      <c r="AD58" s="101"/>
      <c r="AE58" s="101"/>
      <c r="AF58" s="101"/>
      <c r="AG58" s="101"/>
      <c r="AH58" s="101"/>
      <c r="AI58" s="101"/>
      <c r="AJ58" s="101"/>
      <c r="AK58" s="101"/>
      <c r="AL58" s="101"/>
      <c r="AM58" s="101"/>
      <c r="AN58" s="101"/>
      <c r="AO58" s="101"/>
      <c r="AP58" s="101"/>
      <c r="AQ58" s="101"/>
      <c r="AR58" s="101"/>
      <c r="AS58" s="101"/>
      <c r="AT58" s="101"/>
      <c r="AU58" s="101"/>
      <c r="AV58" s="101"/>
      <c r="AW58" s="101"/>
      <c r="AX58" s="101"/>
      <c r="AY58" s="101"/>
      <c r="AZ58" s="101"/>
      <c r="BA58" s="101"/>
      <c r="BB58" s="101"/>
      <c r="BC58" s="101"/>
      <c r="BD58" s="101"/>
      <c r="BE58" s="101"/>
      <c r="BF58" s="101"/>
      <c r="BG58" s="101"/>
      <c r="BH58" s="101"/>
      <c r="BI58" s="101"/>
      <c r="BJ58" s="101"/>
      <c r="BK58" s="101"/>
      <c r="BL58" s="101"/>
      <c r="BM58" s="101"/>
      <c r="BN58" s="101"/>
      <c r="BO58" s="101"/>
      <c r="BP58" s="101"/>
      <c r="BQ58" s="101"/>
      <c r="BR58" s="101"/>
      <c r="BS58" s="101"/>
      <c r="BT58" s="101"/>
      <c r="BU58" s="101"/>
      <c r="BV58" s="101"/>
      <c r="BW58" s="101"/>
      <c r="BX58" s="101"/>
      <c r="BY58" s="101"/>
      <c r="BZ58" s="101"/>
      <c r="CA58" s="101"/>
      <c r="CB58" s="101"/>
      <c r="CC58" s="101"/>
      <c r="CD58" s="101"/>
      <c r="CE58" s="101"/>
      <c r="CF58" s="101"/>
      <c r="CG58" s="101"/>
      <c r="CH58" s="101"/>
      <c r="CI58" s="101"/>
      <c r="CJ58" s="101"/>
      <c r="CK58" s="101"/>
      <c r="CL58" s="101"/>
      <c r="CM58" s="101"/>
      <c r="CN58" s="101"/>
      <c r="CO58" s="101"/>
      <c r="CP58" s="101"/>
      <c r="CQ58" s="101"/>
      <c r="CR58" s="101"/>
      <c r="CS58" s="101"/>
      <c r="CT58" s="101"/>
      <c r="CU58" s="101"/>
      <c r="CV58" s="101"/>
      <c r="CW58" s="101"/>
      <c r="CX58" s="31"/>
      <c r="CY58" s="31"/>
      <c r="CZ58" s="31"/>
      <c r="DA58" s="31"/>
      <c r="DB58" s="31"/>
      <c r="DC58" s="31"/>
      <c r="DD58" s="31"/>
      <c r="DE58" s="31"/>
      <c r="DF58" s="31"/>
      <c r="DG58" s="31"/>
      <c r="DH58" s="31"/>
      <c r="DI58" s="31"/>
      <c r="DJ58" s="31"/>
    </row>
    <row r="59" spans="1:114" ht="15" customHeight="1" x14ac:dyDescent="0.15">
      <c r="A59" s="31"/>
      <c r="B59" s="31"/>
      <c r="C59" s="100"/>
      <c r="D59" s="100"/>
      <c r="E59" s="100"/>
      <c r="F59" s="100"/>
      <c r="G59" s="100"/>
      <c r="H59" s="100"/>
      <c r="I59" s="100"/>
      <c r="J59" s="100"/>
      <c r="K59" s="100"/>
      <c r="L59" s="100"/>
      <c r="M59" s="100"/>
      <c r="N59" s="100"/>
      <c r="O59" s="100"/>
      <c r="P59" s="100"/>
      <c r="Q59" s="100"/>
      <c r="R59" s="100"/>
      <c r="S59" s="100"/>
      <c r="T59" s="100"/>
      <c r="U59" s="100"/>
      <c r="V59" s="100"/>
      <c r="W59" s="100"/>
      <c r="X59" s="100"/>
      <c r="Y59" s="100"/>
      <c r="Z59" s="100"/>
      <c r="AA59" s="100"/>
      <c r="AB59" s="100"/>
      <c r="AC59" s="100"/>
      <c r="AD59" s="100"/>
      <c r="AE59" s="100"/>
      <c r="AF59" s="100"/>
      <c r="AG59" s="100"/>
      <c r="AH59" s="100"/>
      <c r="AI59" s="100"/>
      <c r="AJ59" s="100"/>
      <c r="AK59" s="100"/>
      <c r="AL59" s="100"/>
      <c r="AM59" s="100"/>
      <c r="AN59" s="100"/>
      <c r="AO59" s="100"/>
      <c r="AP59" s="100"/>
      <c r="AQ59" s="100"/>
      <c r="AR59" s="100"/>
      <c r="AS59" s="100"/>
      <c r="AT59" s="100"/>
      <c r="AU59" s="100"/>
      <c r="AV59" s="100"/>
      <c r="AW59" s="100"/>
      <c r="AX59" s="100"/>
      <c r="AY59" s="100"/>
      <c r="AZ59" s="100"/>
      <c r="BA59" s="100"/>
      <c r="BB59" s="100"/>
      <c r="BC59" s="100"/>
      <c r="BD59" s="100"/>
      <c r="BE59" s="100"/>
      <c r="BF59" s="100"/>
      <c r="BG59" s="100"/>
      <c r="BH59" s="100"/>
      <c r="BI59" s="100"/>
      <c r="BJ59" s="100"/>
      <c r="BK59" s="100"/>
      <c r="BL59" s="100"/>
      <c r="BM59" s="100"/>
      <c r="BN59" s="100"/>
      <c r="BO59" s="100"/>
      <c r="BP59" s="100"/>
      <c r="BQ59" s="100"/>
      <c r="BR59" s="100"/>
      <c r="BS59" s="100"/>
      <c r="BT59" s="100"/>
      <c r="BU59" s="100"/>
      <c r="BV59" s="100"/>
      <c r="BW59" s="100"/>
      <c r="BX59" s="100"/>
      <c r="BY59" s="100"/>
      <c r="BZ59" s="100"/>
      <c r="CA59" s="100"/>
      <c r="CB59" s="100"/>
      <c r="CC59" s="100"/>
      <c r="CD59" s="100"/>
      <c r="CE59" s="100"/>
      <c r="CF59" s="100"/>
      <c r="CG59" s="100"/>
      <c r="CH59" s="100"/>
      <c r="CI59" s="100"/>
      <c r="CJ59" s="100"/>
      <c r="CK59" s="100"/>
      <c r="CL59" s="100"/>
      <c r="CM59" s="100"/>
      <c r="CN59" s="100"/>
      <c r="CO59" s="100"/>
      <c r="CP59" s="100"/>
      <c r="CQ59" s="100"/>
      <c r="CR59" s="100"/>
      <c r="CS59" s="100"/>
      <c r="CT59" s="100"/>
      <c r="CU59" s="100"/>
      <c r="CV59" s="100"/>
      <c r="CW59" s="100"/>
      <c r="CX59" s="31"/>
      <c r="CY59" s="31"/>
      <c r="CZ59" s="31"/>
      <c r="DA59" s="31"/>
      <c r="DB59" s="31"/>
      <c r="DC59" s="31"/>
      <c r="DD59" s="31"/>
      <c r="DE59" s="31"/>
      <c r="DF59" s="31"/>
      <c r="DG59" s="31"/>
      <c r="DH59" s="31"/>
      <c r="DI59" s="31"/>
      <c r="DJ59" s="31"/>
    </row>
    <row r="60" spans="1:114" ht="16.149999999999999" customHeight="1" x14ac:dyDescent="0.15">
      <c r="A60" s="31"/>
      <c r="B60" s="31"/>
      <c r="C60" s="31"/>
      <c r="D60" s="31"/>
      <c r="E60" s="31"/>
      <c r="F60" s="31"/>
      <c r="G60" s="31"/>
      <c r="H60" s="31"/>
      <c r="I60" s="31"/>
      <c r="J60" s="31"/>
      <c r="K60" s="31"/>
      <c r="L60" s="31"/>
      <c r="M60" s="31"/>
      <c r="N60" s="30"/>
      <c r="O60" s="30"/>
      <c r="P60" s="30"/>
      <c r="Q60" s="30"/>
      <c r="R60" s="30"/>
      <c r="S60" s="30"/>
      <c r="T60" s="30"/>
      <c r="U60" s="30"/>
      <c r="V60" s="30"/>
      <c r="W60" s="30"/>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31"/>
      <c r="BM60" s="31"/>
      <c r="BN60" s="31"/>
      <c r="BO60" s="31"/>
      <c r="BP60" s="31"/>
      <c r="BQ60" s="31"/>
      <c r="BR60" s="31"/>
      <c r="BS60" s="31"/>
      <c r="BT60" s="31"/>
      <c r="BU60" s="31"/>
      <c r="BV60" s="31"/>
      <c r="BW60" s="31"/>
      <c r="BX60" s="31"/>
      <c r="BY60" s="31"/>
      <c r="BZ60" s="31"/>
      <c r="CA60" s="31"/>
      <c r="CB60" s="31"/>
      <c r="CC60" s="31"/>
      <c r="CD60" s="31"/>
      <c r="CE60" s="31"/>
      <c r="CF60" s="31"/>
      <c r="CG60" s="31"/>
      <c r="CH60" s="31"/>
      <c r="CI60" s="31"/>
      <c r="CJ60" s="31"/>
      <c r="CK60" s="31"/>
      <c r="CL60" s="31"/>
      <c r="CM60" s="31"/>
      <c r="CN60" s="31"/>
      <c r="CO60" s="31"/>
      <c r="CP60" s="31"/>
      <c r="CQ60" s="31"/>
      <c r="CR60" s="31"/>
      <c r="CS60" s="3"/>
      <c r="CT60" s="31"/>
      <c r="CU60" s="31"/>
      <c r="CV60" s="31"/>
      <c r="CW60" s="31"/>
      <c r="CX60" s="31"/>
      <c r="CY60" s="31"/>
      <c r="CZ60" s="31"/>
      <c r="DA60" s="31"/>
      <c r="DB60" s="31"/>
      <c r="DC60" s="31"/>
      <c r="DD60" s="31"/>
      <c r="DE60" s="31"/>
      <c r="DF60" s="31"/>
      <c r="DG60" s="31"/>
      <c r="DH60" s="31"/>
      <c r="DI60" s="31"/>
      <c r="DJ60" s="31"/>
    </row>
    <row r="61" spans="1:114" ht="16.149999999999999" customHeight="1" x14ac:dyDescent="0.15">
      <c r="A61" s="31"/>
      <c r="B61" s="31"/>
      <c r="C61" s="31"/>
      <c r="D61" s="31"/>
      <c r="E61" s="31"/>
      <c r="F61" s="31"/>
      <c r="G61" s="31"/>
      <c r="H61" s="31"/>
      <c r="I61" s="31"/>
      <c r="J61" s="31"/>
      <c r="K61" s="31"/>
      <c r="L61" s="31"/>
      <c r="M61" s="31"/>
      <c r="N61" s="30"/>
      <c r="O61" s="30"/>
      <c r="P61" s="30"/>
      <c r="Q61" s="30"/>
      <c r="R61" s="30"/>
      <c r="S61" s="30"/>
      <c r="T61" s="30"/>
      <c r="U61" s="30"/>
      <c r="V61" s="30"/>
      <c r="W61" s="30"/>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31"/>
      <c r="BM61" s="31"/>
      <c r="BN61" s="31"/>
      <c r="BO61" s="31"/>
      <c r="BP61" s="31"/>
      <c r="BQ61" s="31"/>
      <c r="BR61" s="31"/>
      <c r="BS61" s="31"/>
      <c r="BT61" s="31"/>
      <c r="BU61" s="31"/>
      <c r="BV61" s="31"/>
      <c r="BW61" s="31"/>
      <c r="BX61" s="31"/>
      <c r="BY61" s="31"/>
      <c r="BZ61" s="31"/>
      <c r="CA61" s="31"/>
      <c r="CB61" s="31"/>
      <c r="CC61" s="31"/>
      <c r="CD61" s="31"/>
      <c r="CE61" s="31"/>
      <c r="CF61" s="31"/>
      <c r="CG61" s="31"/>
      <c r="CH61" s="31"/>
      <c r="CI61" s="31"/>
      <c r="CJ61" s="31"/>
      <c r="CK61" s="31"/>
      <c r="CL61" s="31"/>
      <c r="CM61" s="31"/>
      <c r="CN61" s="31"/>
      <c r="CO61" s="31"/>
      <c r="CP61" s="31"/>
      <c r="CQ61" s="31"/>
      <c r="CR61" s="31"/>
      <c r="CS61" s="3"/>
      <c r="CT61" s="31"/>
      <c r="CU61" s="31"/>
      <c r="CV61" s="31"/>
      <c r="CW61" s="31"/>
      <c r="CX61" s="31"/>
      <c r="CY61" s="31"/>
      <c r="CZ61" s="31"/>
      <c r="DA61" s="31"/>
      <c r="DB61" s="31"/>
      <c r="DC61" s="31"/>
      <c r="DD61" s="31"/>
      <c r="DE61" s="31"/>
      <c r="DF61" s="31"/>
      <c r="DG61" s="31"/>
      <c r="DH61" s="31"/>
      <c r="DI61" s="31"/>
      <c r="DJ61" s="31"/>
    </row>
    <row r="62" spans="1:114" ht="16.149999999999999" customHeight="1" x14ac:dyDescent="0.15">
      <c r="A62" s="31"/>
      <c r="B62" s="31"/>
      <c r="C62" s="31"/>
      <c r="D62" s="31"/>
      <c r="E62" s="31"/>
      <c r="F62" s="31"/>
      <c r="G62" s="31"/>
      <c r="H62" s="31"/>
      <c r="I62" s="31"/>
      <c r="J62" s="31"/>
      <c r="K62" s="31"/>
      <c r="L62" s="31"/>
      <c r="M62" s="31"/>
      <c r="N62" s="30"/>
      <c r="O62" s="30"/>
      <c r="P62" s="30"/>
      <c r="Q62" s="30"/>
      <c r="R62" s="30"/>
      <c r="S62" s="30"/>
      <c r="T62" s="30"/>
      <c r="U62" s="30"/>
      <c r="V62" s="30"/>
      <c r="W62" s="30"/>
      <c r="X62" s="31"/>
      <c r="Y62" s="31"/>
      <c r="Z62" s="31"/>
      <c r="AA62" s="31"/>
      <c r="AB62" s="31"/>
      <c r="AC62" s="31"/>
      <c r="AD62" s="31"/>
      <c r="AE62" s="31"/>
      <c r="AF62" s="31"/>
      <c r="AG62" s="31"/>
      <c r="AH62" s="31"/>
      <c r="AI62" s="31"/>
      <c r="AJ62" s="31"/>
      <c r="AK62" s="31"/>
      <c r="AL62" s="31"/>
      <c r="AM62" s="31"/>
      <c r="AN62" s="31"/>
      <c r="AO62" s="31"/>
      <c r="AP62" s="31"/>
      <c r="AQ62" s="31"/>
      <c r="AR62" s="31"/>
      <c r="AS62" s="31"/>
      <c r="AT62" s="31"/>
      <c r="AU62" s="31"/>
      <c r="AV62" s="31"/>
      <c r="AW62" s="31"/>
      <c r="AX62" s="31"/>
      <c r="AY62" s="31"/>
      <c r="AZ62" s="31"/>
      <c r="BA62" s="31"/>
      <c r="BB62" s="31"/>
      <c r="BC62" s="31"/>
      <c r="BD62" s="31"/>
      <c r="BE62" s="31"/>
      <c r="BF62" s="31"/>
      <c r="BG62" s="31"/>
      <c r="BH62" s="31"/>
      <c r="BI62" s="31"/>
      <c r="BJ62" s="31"/>
      <c r="BK62" s="31"/>
      <c r="BL62" s="31"/>
      <c r="BM62" s="31"/>
      <c r="BN62" s="31"/>
      <c r="BO62" s="31"/>
      <c r="BP62" s="31"/>
      <c r="BQ62" s="31"/>
      <c r="BR62" s="31"/>
      <c r="BS62" s="31"/>
      <c r="BT62" s="31"/>
      <c r="BU62" s="31"/>
      <c r="BV62" s="31"/>
      <c r="BW62" s="31"/>
      <c r="BX62" s="31"/>
      <c r="BY62" s="31"/>
      <c r="BZ62" s="31"/>
      <c r="CA62" s="31"/>
      <c r="CB62" s="31"/>
      <c r="CC62" s="31"/>
      <c r="CD62" s="31"/>
      <c r="CE62" s="31"/>
      <c r="CF62" s="31"/>
      <c r="CG62" s="31"/>
      <c r="CH62" s="31"/>
      <c r="CI62" s="31"/>
      <c r="CJ62" s="31"/>
      <c r="CK62" s="31"/>
      <c r="CL62" s="31"/>
      <c r="CM62" s="31"/>
      <c r="CN62" s="31"/>
      <c r="CO62" s="31"/>
      <c r="CP62" s="31"/>
      <c r="CQ62" s="31"/>
      <c r="CR62" s="31"/>
      <c r="CS62" s="3"/>
      <c r="CT62" s="31"/>
      <c r="CU62" s="31"/>
      <c r="CV62" s="31"/>
      <c r="CW62" s="31"/>
      <c r="CX62" s="31"/>
      <c r="CY62" s="31"/>
      <c r="CZ62" s="31"/>
      <c r="DA62" s="31"/>
      <c r="DB62" s="31"/>
      <c r="DC62" s="31"/>
      <c r="DD62" s="31"/>
      <c r="DE62" s="31"/>
      <c r="DF62" s="31"/>
      <c r="DG62" s="31"/>
      <c r="DH62" s="31"/>
      <c r="DI62" s="31"/>
      <c r="DJ62" s="31"/>
    </row>
    <row r="63" spans="1:114" ht="15" customHeight="1" x14ac:dyDescent="0.15">
      <c r="A63" s="31"/>
      <c r="B63" s="31"/>
      <c r="C63" s="31"/>
      <c r="D63" s="31"/>
      <c r="E63" s="31"/>
      <c r="F63" s="31"/>
      <c r="G63" s="31"/>
      <c r="H63" s="31"/>
      <c r="I63" s="31"/>
      <c r="J63" s="31"/>
      <c r="K63" s="31"/>
      <c r="L63" s="31"/>
      <c r="M63" s="31"/>
      <c r="N63" s="30"/>
      <c r="O63" s="30"/>
      <c r="P63" s="30"/>
      <c r="Q63" s="30"/>
      <c r="R63" s="30"/>
      <c r="S63" s="30"/>
      <c r="T63" s="30"/>
      <c r="U63" s="30"/>
      <c r="V63" s="30"/>
      <c r="W63" s="30"/>
      <c r="X63" s="31"/>
      <c r="Y63" s="31"/>
      <c r="Z63" s="31"/>
      <c r="AA63" s="31"/>
      <c r="AB63" s="31"/>
      <c r="AC63" s="31"/>
      <c r="AD63" s="31"/>
      <c r="AE63" s="31"/>
      <c r="AF63" s="31"/>
      <c r="AG63" s="31"/>
      <c r="AH63" s="31"/>
      <c r="AI63" s="31"/>
      <c r="AJ63" s="31"/>
      <c r="AK63" s="31"/>
      <c r="AL63" s="31"/>
      <c r="AM63" s="31"/>
      <c r="AN63" s="31"/>
      <c r="AO63" s="31"/>
      <c r="AP63" s="31"/>
      <c r="AQ63" s="31"/>
      <c r="AR63" s="31"/>
      <c r="AS63" s="31"/>
      <c r="AT63" s="31"/>
      <c r="AU63" s="31"/>
      <c r="AV63" s="31"/>
      <c r="AW63" s="31"/>
      <c r="AX63" s="31"/>
      <c r="AY63" s="31"/>
      <c r="AZ63" s="31"/>
      <c r="BA63" s="31"/>
      <c r="BB63" s="31"/>
      <c r="BC63" s="31"/>
      <c r="BD63" s="31"/>
      <c r="BE63" s="31"/>
      <c r="BF63" s="31"/>
      <c r="BG63" s="31"/>
      <c r="BH63" s="31"/>
      <c r="BI63" s="31"/>
      <c r="BJ63" s="31"/>
      <c r="BK63" s="31"/>
      <c r="BL63" s="31"/>
      <c r="BM63" s="31"/>
      <c r="BN63" s="31"/>
      <c r="BO63" s="31"/>
      <c r="BP63" s="31"/>
      <c r="BQ63" s="31"/>
      <c r="BR63" s="31"/>
      <c r="BS63" s="31"/>
      <c r="BT63" s="31"/>
      <c r="BU63" s="31"/>
      <c r="BV63" s="31"/>
      <c r="BW63" s="31"/>
      <c r="BX63" s="31"/>
      <c r="BY63" s="31"/>
      <c r="BZ63" s="31"/>
      <c r="CA63" s="31"/>
      <c r="CB63" s="31"/>
      <c r="CC63" s="31"/>
      <c r="CD63" s="31"/>
      <c r="CE63" s="31"/>
      <c r="CF63" s="31"/>
      <c r="CG63" s="31"/>
      <c r="CH63" s="31"/>
      <c r="CI63" s="31"/>
      <c r="CJ63" s="31"/>
      <c r="CK63" s="31"/>
      <c r="CL63" s="31"/>
      <c r="CM63" s="31"/>
      <c r="CN63" s="31"/>
      <c r="CO63" s="31"/>
      <c r="CP63" s="31"/>
      <c r="CQ63" s="31"/>
      <c r="CR63" s="31"/>
      <c r="CS63" s="3"/>
      <c r="CT63" s="31"/>
      <c r="CU63" s="31"/>
      <c r="CV63" s="31"/>
      <c r="CW63" s="31"/>
      <c r="CX63" s="31"/>
      <c r="CY63" s="31"/>
      <c r="CZ63" s="31"/>
      <c r="DA63" s="31"/>
      <c r="DB63" s="31"/>
      <c r="DC63" s="31"/>
      <c r="DD63" s="31"/>
      <c r="DE63" s="31"/>
      <c r="DF63" s="31"/>
      <c r="DG63" s="31"/>
      <c r="DH63" s="31"/>
      <c r="DI63" s="31"/>
      <c r="DJ63" s="31"/>
    </row>
    <row r="64" spans="1:114" ht="15" customHeight="1" x14ac:dyDescent="0.15">
      <c r="A64" s="31"/>
      <c r="B64" s="31"/>
      <c r="C64" s="31"/>
      <c r="D64" s="31"/>
      <c r="E64" s="31"/>
      <c r="F64" s="31"/>
      <c r="G64" s="31"/>
      <c r="H64" s="31"/>
      <c r="I64" s="31"/>
      <c r="J64" s="31"/>
      <c r="K64" s="31"/>
      <c r="L64" s="31"/>
      <c r="M64" s="31"/>
      <c r="N64" s="30"/>
      <c r="O64" s="30"/>
      <c r="P64" s="30"/>
      <c r="Q64" s="30"/>
      <c r="R64" s="30"/>
      <c r="S64" s="30"/>
      <c r="T64" s="30"/>
      <c r="U64" s="30"/>
      <c r="V64" s="30"/>
      <c r="W64" s="30"/>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7"/>
      <c r="BL64" s="31"/>
      <c r="BM64" s="31"/>
      <c r="BN64" s="31"/>
      <c r="BO64" s="31"/>
      <c r="BP64" s="31"/>
      <c r="BQ64" s="31"/>
      <c r="BR64" s="31"/>
      <c r="BS64" s="31"/>
      <c r="BT64" s="31"/>
      <c r="BU64" s="31"/>
      <c r="BV64" s="31"/>
      <c r="BW64" s="31"/>
      <c r="BX64" s="31"/>
      <c r="BY64" s="31"/>
      <c r="BZ64" s="31"/>
      <c r="CA64" s="31"/>
      <c r="CB64" s="31"/>
      <c r="CC64" s="31"/>
      <c r="CD64" s="31"/>
      <c r="CE64" s="31"/>
      <c r="CF64" s="31"/>
      <c r="CG64" s="31"/>
      <c r="CH64" s="31"/>
      <c r="CI64" s="31"/>
      <c r="CJ64" s="31"/>
      <c r="CK64" s="31"/>
      <c r="CL64" s="31"/>
      <c r="CM64" s="31"/>
      <c r="CN64" s="31"/>
      <c r="CO64" s="31"/>
      <c r="CP64" s="31"/>
      <c r="CQ64" s="31"/>
      <c r="CR64" s="31"/>
      <c r="CS64" s="3"/>
      <c r="CT64" s="31"/>
      <c r="CU64" s="31"/>
      <c r="CV64" s="31"/>
      <c r="CW64" s="31"/>
      <c r="CX64" s="31"/>
      <c r="CY64" s="31"/>
      <c r="CZ64" s="31"/>
      <c r="DA64" s="31"/>
      <c r="DB64" s="31"/>
      <c r="DC64" s="31"/>
      <c r="DD64" s="31"/>
      <c r="DE64" s="31"/>
      <c r="DF64" s="31"/>
      <c r="DG64" s="31"/>
      <c r="DH64" s="31"/>
      <c r="DI64" s="31"/>
      <c r="DJ64" s="31"/>
    </row>
    <row r="65" spans="1:114" ht="15" customHeight="1" x14ac:dyDescent="0.15">
      <c r="A65" s="31"/>
      <c r="B65" s="31"/>
      <c r="C65" s="31"/>
      <c r="D65" s="31"/>
      <c r="E65" s="31"/>
      <c r="F65" s="31"/>
      <c r="G65" s="31"/>
      <c r="H65" s="31"/>
      <c r="I65" s="31"/>
      <c r="J65" s="31"/>
      <c r="K65" s="31"/>
      <c r="L65" s="31"/>
      <c r="M65" s="31"/>
      <c r="N65" s="30"/>
      <c r="O65" s="30"/>
      <c r="P65" s="30"/>
      <c r="Q65" s="30"/>
      <c r="R65" s="30"/>
      <c r="S65" s="30"/>
      <c r="T65" s="30"/>
      <c r="U65" s="30"/>
      <c r="V65" s="30"/>
      <c r="W65" s="30"/>
      <c r="X65" s="31"/>
      <c r="Y65" s="31"/>
      <c r="Z65" s="31"/>
      <c r="AA65" s="31"/>
      <c r="AB65" s="31"/>
      <c r="AC65" s="31"/>
      <c r="AD65" s="31"/>
      <c r="AE65" s="31"/>
      <c r="AF65" s="31"/>
      <c r="AG65" s="31"/>
      <c r="AH65" s="31"/>
      <c r="AI65" s="31"/>
      <c r="AJ65" s="31"/>
      <c r="AK65" s="31"/>
      <c r="AL65" s="31"/>
      <c r="AM65" s="31"/>
      <c r="AN65" s="31"/>
      <c r="AO65" s="31"/>
      <c r="AP65" s="31"/>
      <c r="AQ65" s="31"/>
      <c r="AR65" s="31"/>
      <c r="AS65" s="31"/>
      <c r="AT65" s="31"/>
      <c r="AU65" s="31"/>
      <c r="AV65" s="31"/>
      <c r="AW65" s="31"/>
      <c r="AX65" s="31"/>
      <c r="AY65" s="31"/>
      <c r="AZ65" s="31"/>
      <c r="BA65" s="31"/>
      <c r="BB65" s="31"/>
      <c r="BC65" s="31"/>
      <c r="BD65" s="31"/>
      <c r="BE65" s="31"/>
      <c r="BF65" s="31"/>
      <c r="BG65" s="31"/>
      <c r="BH65" s="31"/>
      <c r="BI65" s="31"/>
      <c r="BJ65" s="31"/>
      <c r="BK65" s="31"/>
      <c r="BL65" s="31"/>
      <c r="BM65" s="31"/>
      <c r="BN65" s="31"/>
      <c r="BO65" s="31"/>
      <c r="BP65" s="31"/>
      <c r="BQ65" s="31"/>
      <c r="BR65" s="31"/>
      <c r="BS65" s="31"/>
      <c r="BT65" s="31"/>
      <c r="BU65" s="31"/>
      <c r="BV65" s="31"/>
      <c r="BW65" s="31"/>
      <c r="BX65" s="31"/>
      <c r="BY65" s="31"/>
      <c r="BZ65" s="31"/>
      <c r="CA65" s="31"/>
      <c r="CB65" s="31"/>
      <c r="CC65" s="31"/>
      <c r="CD65" s="31"/>
      <c r="CE65" s="31"/>
      <c r="CF65" s="31"/>
      <c r="CG65" s="31"/>
      <c r="CH65" s="31"/>
      <c r="CI65" s="31"/>
      <c r="CJ65" s="31"/>
      <c r="CK65" s="31"/>
      <c r="CL65" s="31"/>
      <c r="CM65" s="31"/>
      <c r="CN65" s="31"/>
      <c r="CO65" s="31"/>
      <c r="CP65" s="31"/>
      <c r="CQ65" s="31"/>
      <c r="CR65" s="31"/>
      <c r="CS65" s="3"/>
      <c r="CT65" s="31"/>
      <c r="CU65" s="31"/>
      <c r="CV65" s="31"/>
      <c r="CW65" s="31"/>
      <c r="CX65" s="31"/>
      <c r="CY65" s="31"/>
      <c r="CZ65" s="31"/>
      <c r="DA65" s="31"/>
      <c r="DB65" s="31"/>
      <c r="DC65" s="31"/>
      <c r="DD65" s="31"/>
      <c r="DE65" s="31"/>
      <c r="DF65" s="31"/>
      <c r="DG65" s="31"/>
      <c r="DH65" s="31"/>
      <c r="DI65" s="31"/>
      <c r="DJ65" s="31"/>
    </row>
  </sheetData>
  <mergeCells count="379">
    <mergeCell ref="H50:H51"/>
    <mergeCell ref="CD1:CJ1"/>
    <mergeCell ref="CU2:CW5"/>
    <mergeCell ref="D3:G4"/>
    <mergeCell ref="W3:BY4"/>
    <mergeCell ref="B6:G7"/>
    <mergeCell ref="H6:N8"/>
    <mergeCell ref="O6:AY8"/>
    <mergeCell ref="AZ6:BA8"/>
    <mergeCell ref="BB6:BK8"/>
    <mergeCell ref="BL6:CI6"/>
    <mergeCell ref="CV6:CV7"/>
    <mergeCell ref="CW6:CW7"/>
    <mergeCell ref="BL7:CG8"/>
    <mergeCell ref="CH7:CI8"/>
    <mergeCell ref="CJ8:CN8"/>
    <mergeCell ref="CO8:CW8"/>
    <mergeCell ref="CJ6:CN7"/>
    <mergeCell ref="CO6:CQ7"/>
    <mergeCell ref="CR6:CR7"/>
    <mergeCell ref="CS6:CS7"/>
    <mergeCell ref="CT6:CT7"/>
    <mergeCell ref="CU6:CU7"/>
    <mergeCell ref="H9:N11"/>
    <mergeCell ref="P9:AU9"/>
    <mergeCell ref="BB9:BK11"/>
    <mergeCell ref="BL9:BM11"/>
    <mergeCell ref="BN9:BO11"/>
    <mergeCell ref="BP9:BQ11"/>
    <mergeCell ref="AA10:AC11"/>
    <mergeCell ref="AD10:AF11"/>
    <mergeCell ref="AG10:AI11"/>
    <mergeCell ref="AM10:AO11"/>
    <mergeCell ref="AP10:AR11"/>
    <mergeCell ref="AS10:AU11"/>
    <mergeCell ref="AV10:AX11"/>
    <mergeCell ref="AY10:BA11"/>
    <mergeCell ref="C12:G13"/>
    <mergeCell ref="H12:N13"/>
    <mergeCell ref="O12:BA13"/>
    <mergeCell ref="CD9:CE11"/>
    <mergeCell ref="AJ10:AL11"/>
    <mergeCell ref="BB12:BK13"/>
    <mergeCell ref="BL12:BP12"/>
    <mergeCell ref="BQ12:BZ12"/>
    <mergeCell ref="BL13:CV13"/>
    <mergeCell ref="CF9:CG11"/>
    <mergeCell ref="CH9:CI11"/>
    <mergeCell ref="CJ9:CN11"/>
    <mergeCell ref="CO9:CW11"/>
    <mergeCell ref="C10:F11"/>
    <mergeCell ref="O10:Q11"/>
    <mergeCell ref="R10:T11"/>
    <mergeCell ref="U10:W11"/>
    <mergeCell ref="X10:Z11"/>
    <mergeCell ref="BR9:BS11"/>
    <mergeCell ref="BT9:BU11"/>
    <mergeCell ref="BV9:BW11"/>
    <mergeCell ref="BX9:BY11"/>
    <mergeCell ref="BZ9:CA11"/>
    <mergeCell ref="CB9:CC11"/>
    <mergeCell ref="C15:G16"/>
    <mergeCell ref="AB15:AL17"/>
    <mergeCell ref="CD15:CV19"/>
    <mergeCell ref="H16:Z18"/>
    <mergeCell ref="AO16:AY16"/>
    <mergeCell ref="BB16:BK16"/>
    <mergeCell ref="C21:G23"/>
    <mergeCell ref="H21:H23"/>
    <mergeCell ref="J21:W23"/>
    <mergeCell ref="AB21:AU22"/>
    <mergeCell ref="AX21:BG23"/>
    <mergeCell ref="BL21:BT23"/>
    <mergeCell ref="BN16:BS17"/>
    <mergeCell ref="BV16:CA18"/>
    <mergeCell ref="C17:G20"/>
    <mergeCell ref="AO17:AQ18"/>
    <mergeCell ref="BB17:BH18"/>
    <mergeCell ref="BN18:BR18"/>
    <mergeCell ref="H19:Z20"/>
    <mergeCell ref="AA19:AL20"/>
    <mergeCell ref="AN19:AY20"/>
    <mergeCell ref="BZ21:CI23"/>
    <mergeCell ref="CO21:CU21"/>
    <mergeCell ref="CM22:CM23"/>
    <mergeCell ref="CN22:CV23"/>
    <mergeCell ref="CW22:CW23"/>
    <mergeCell ref="Z23:AI23"/>
    <mergeCell ref="AJ23:AW23"/>
    <mergeCell ref="BA19:BK20"/>
    <mergeCell ref="BM19:BS20"/>
    <mergeCell ref="BU19:CA20"/>
    <mergeCell ref="CD20:CL20"/>
    <mergeCell ref="CC17:CC20"/>
    <mergeCell ref="H24:H26"/>
    <mergeCell ref="I24:Y24"/>
    <mergeCell ref="Z24:AA25"/>
    <mergeCell ref="AB24:AC25"/>
    <mergeCell ref="AD24:AE25"/>
    <mergeCell ref="AF24:AG25"/>
    <mergeCell ref="I25:W26"/>
    <mergeCell ref="X25:Y26"/>
    <mergeCell ref="Z26:AI26"/>
    <mergeCell ref="AT24:AU25"/>
    <mergeCell ref="AV24:AW25"/>
    <mergeCell ref="AX24:BE26"/>
    <mergeCell ref="BH24:BV24"/>
    <mergeCell ref="BW24:CL26"/>
    <mergeCell ref="CM24:CW26"/>
    <mergeCell ref="BH25:BV26"/>
    <mergeCell ref="AH24:AI25"/>
    <mergeCell ref="AJ24:AK25"/>
    <mergeCell ref="AL24:AM25"/>
    <mergeCell ref="AN24:AO25"/>
    <mergeCell ref="AP24:AQ25"/>
    <mergeCell ref="AR24:AS25"/>
    <mergeCell ref="AP27:AQ28"/>
    <mergeCell ref="AJ26:AL26"/>
    <mergeCell ref="AM26:AO26"/>
    <mergeCell ref="AQ26:AS26"/>
    <mergeCell ref="AU26:AW26"/>
    <mergeCell ref="BF26:BG26"/>
    <mergeCell ref="I27:I29"/>
    <mergeCell ref="J27:Y27"/>
    <mergeCell ref="Z27:AA28"/>
    <mergeCell ref="AB27:AC28"/>
    <mergeCell ref="AD27:AE28"/>
    <mergeCell ref="BW27:CL29"/>
    <mergeCell ref="CM27:CW29"/>
    <mergeCell ref="E28:E29"/>
    <mergeCell ref="J28:W29"/>
    <mergeCell ref="X28:Y29"/>
    <mergeCell ref="Z29:AI29"/>
    <mergeCell ref="AJ29:AL29"/>
    <mergeCell ref="AM29:AO29"/>
    <mergeCell ref="AQ29:AS29"/>
    <mergeCell ref="AU29:AW29"/>
    <mergeCell ref="AR27:AS28"/>
    <mergeCell ref="AT27:AU28"/>
    <mergeCell ref="AV27:AW28"/>
    <mergeCell ref="AX27:BE29"/>
    <mergeCell ref="BH27:BO28"/>
    <mergeCell ref="BP27:BV28"/>
    <mergeCell ref="BF29:BG29"/>
    <mergeCell ref="BH29:BO29"/>
    <mergeCell ref="BP29:BV29"/>
    <mergeCell ref="AF27:AG28"/>
    <mergeCell ref="AH27:AI28"/>
    <mergeCell ref="AJ27:AK28"/>
    <mergeCell ref="AL27:AM28"/>
    <mergeCell ref="AN27:AO28"/>
    <mergeCell ref="C30:G34"/>
    <mergeCell ref="I30:I32"/>
    <mergeCell ref="J30:Y30"/>
    <mergeCell ref="Z30:AA31"/>
    <mergeCell ref="AB30:AC31"/>
    <mergeCell ref="AD30:AE31"/>
    <mergeCell ref="I33:I35"/>
    <mergeCell ref="J33:Y33"/>
    <mergeCell ref="Z33:AA34"/>
    <mergeCell ref="H33:H34"/>
    <mergeCell ref="BW30:CL32"/>
    <mergeCell ref="CM30:CW32"/>
    <mergeCell ref="J31:W32"/>
    <mergeCell ref="X31:Y32"/>
    <mergeCell ref="Z32:AI32"/>
    <mergeCell ref="AJ32:AL32"/>
    <mergeCell ref="AM32:AO32"/>
    <mergeCell ref="AQ32:AS32"/>
    <mergeCell ref="AU32:AW32"/>
    <mergeCell ref="BF32:BG32"/>
    <mergeCell ref="AR30:AS31"/>
    <mergeCell ref="AT30:AU31"/>
    <mergeCell ref="AV30:AW31"/>
    <mergeCell ref="AX30:BE32"/>
    <mergeCell ref="BH30:BO31"/>
    <mergeCell ref="BP30:BV31"/>
    <mergeCell ref="BH32:BO32"/>
    <mergeCell ref="BP32:BV32"/>
    <mergeCell ref="AF30:AG31"/>
    <mergeCell ref="AH30:AI31"/>
    <mergeCell ref="AJ30:AK31"/>
    <mergeCell ref="AL30:AM31"/>
    <mergeCell ref="AN30:AO31"/>
    <mergeCell ref="AP30:AQ31"/>
    <mergeCell ref="BH33:BO34"/>
    <mergeCell ref="BP33:BV34"/>
    <mergeCell ref="BW33:CL35"/>
    <mergeCell ref="CM33:CW35"/>
    <mergeCell ref="J34:W35"/>
    <mergeCell ref="X34:Y35"/>
    <mergeCell ref="Z35:AI35"/>
    <mergeCell ref="AJ35:AL35"/>
    <mergeCell ref="AM35:AO35"/>
    <mergeCell ref="AQ35:AS35"/>
    <mergeCell ref="AN33:AO34"/>
    <mergeCell ref="AP33:AQ34"/>
    <mergeCell ref="AR33:AS34"/>
    <mergeCell ref="AT33:AU34"/>
    <mergeCell ref="AV33:AW34"/>
    <mergeCell ref="AX33:BE35"/>
    <mergeCell ref="AU35:AW35"/>
    <mergeCell ref="AB33:AC34"/>
    <mergeCell ref="AD33:AE34"/>
    <mergeCell ref="AF33:AG34"/>
    <mergeCell ref="AH33:AI34"/>
    <mergeCell ref="AJ33:AK34"/>
    <mergeCell ref="AL33:AM34"/>
    <mergeCell ref="BF35:BG35"/>
    <mergeCell ref="BH35:BO35"/>
    <mergeCell ref="BP35:BV35"/>
    <mergeCell ref="I36:I38"/>
    <mergeCell ref="J36:Y36"/>
    <mergeCell ref="Z36:AA37"/>
    <mergeCell ref="AB36:AC37"/>
    <mergeCell ref="AD36:AE37"/>
    <mergeCell ref="AF36:AG37"/>
    <mergeCell ref="AH36:AI37"/>
    <mergeCell ref="BP36:BV37"/>
    <mergeCell ref="J37:W38"/>
    <mergeCell ref="X37:Y38"/>
    <mergeCell ref="Z38:AI38"/>
    <mergeCell ref="BW36:CL38"/>
    <mergeCell ref="CM36:CW38"/>
    <mergeCell ref="AU38:AW38"/>
    <mergeCell ref="BF38:BG38"/>
    <mergeCell ref="BH38:BO38"/>
    <mergeCell ref="BP38:BV38"/>
    <mergeCell ref="AJ36:AK37"/>
    <mergeCell ref="AL36:AM37"/>
    <mergeCell ref="AN36:AO37"/>
    <mergeCell ref="AP36:AQ37"/>
    <mergeCell ref="AR36:AS37"/>
    <mergeCell ref="AT36:AU37"/>
    <mergeCell ref="AJ38:AL38"/>
    <mergeCell ref="AM38:AO38"/>
    <mergeCell ref="AQ38:AS38"/>
    <mergeCell ref="AV36:AW37"/>
    <mergeCell ref="AX36:BE38"/>
    <mergeCell ref="BH36:BO37"/>
    <mergeCell ref="BP41:BV41"/>
    <mergeCell ref="AH39:AI40"/>
    <mergeCell ref="AJ39:AK40"/>
    <mergeCell ref="AL39:AM40"/>
    <mergeCell ref="AN39:AO40"/>
    <mergeCell ref="AP39:AQ40"/>
    <mergeCell ref="AR39:AS40"/>
    <mergeCell ref="I39:I41"/>
    <mergeCell ref="J39:Y39"/>
    <mergeCell ref="Z39:AA40"/>
    <mergeCell ref="AB39:AC40"/>
    <mergeCell ref="AD39:AE40"/>
    <mergeCell ref="AF39:AG40"/>
    <mergeCell ref="H42:H43"/>
    <mergeCell ref="J42:W43"/>
    <mergeCell ref="AB42:AU42"/>
    <mergeCell ref="AX42:BG43"/>
    <mergeCell ref="BL42:BY43"/>
    <mergeCell ref="CF42:CT43"/>
    <mergeCell ref="Z43:AI43"/>
    <mergeCell ref="AJ43:AW43"/>
    <mergeCell ref="CM39:CW41"/>
    <mergeCell ref="J40:W41"/>
    <mergeCell ref="X40:Y41"/>
    <mergeCell ref="Z41:AI41"/>
    <mergeCell ref="AJ41:AL41"/>
    <mergeCell ref="AM41:AO41"/>
    <mergeCell ref="AQ41:AS41"/>
    <mergeCell ref="AU41:AW41"/>
    <mergeCell ref="BF41:BG41"/>
    <mergeCell ref="BH41:BO41"/>
    <mergeCell ref="AT39:AU40"/>
    <mergeCell ref="AV39:AW40"/>
    <mergeCell ref="AX39:BE41"/>
    <mergeCell ref="BH39:BO40"/>
    <mergeCell ref="BP39:BV40"/>
    <mergeCell ref="BW39:CL41"/>
    <mergeCell ref="AT44:AU45"/>
    <mergeCell ref="AV44:AW45"/>
    <mergeCell ref="AX44:BE46"/>
    <mergeCell ref="BH44:CB46"/>
    <mergeCell ref="CC44:CW46"/>
    <mergeCell ref="E45:E46"/>
    <mergeCell ref="I45:W46"/>
    <mergeCell ref="X45:Y46"/>
    <mergeCell ref="Z46:AI46"/>
    <mergeCell ref="AJ46:AL46"/>
    <mergeCell ref="AH44:AI45"/>
    <mergeCell ref="AJ44:AK45"/>
    <mergeCell ref="AL44:AM45"/>
    <mergeCell ref="AN44:AO45"/>
    <mergeCell ref="AP44:AQ45"/>
    <mergeCell ref="AR44:AS45"/>
    <mergeCell ref="H44:H46"/>
    <mergeCell ref="I44:Y44"/>
    <mergeCell ref="Z44:AA45"/>
    <mergeCell ref="AB44:AC45"/>
    <mergeCell ref="AD44:AE45"/>
    <mergeCell ref="AF44:AG45"/>
    <mergeCell ref="AM46:AO46"/>
    <mergeCell ref="AQ46:AS46"/>
    <mergeCell ref="BH50:CB52"/>
    <mergeCell ref="CC50:CW52"/>
    <mergeCell ref="AU46:AW46"/>
    <mergeCell ref="BF46:BG46"/>
    <mergeCell ref="C47:G50"/>
    <mergeCell ref="I47:I49"/>
    <mergeCell ref="J47:Y47"/>
    <mergeCell ref="Z47:AA48"/>
    <mergeCell ref="AB47:AC48"/>
    <mergeCell ref="AD47:AE48"/>
    <mergeCell ref="AX47:BE49"/>
    <mergeCell ref="J48:W49"/>
    <mergeCell ref="X48:Y49"/>
    <mergeCell ref="I50:I52"/>
    <mergeCell ref="J50:Y50"/>
    <mergeCell ref="Z50:AA51"/>
    <mergeCell ref="AB50:AC51"/>
    <mergeCell ref="AD50:AE51"/>
    <mergeCell ref="J51:W52"/>
    <mergeCell ref="X51:Y52"/>
    <mergeCell ref="Z52:AI52"/>
    <mergeCell ref="AF50:AG51"/>
    <mergeCell ref="AH50:AI51"/>
    <mergeCell ref="AJ50:AK51"/>
    <mergeCell ref="BH47:CB49"/>
    <mergeCell ref="CC47:CW49"/>
    <mergeCell ref="AU49:AW49"/>
    <mergeCell ref="BF49:BG49"/>
    <mergeCell ref="AF47:AG48"/>
    <mergeCell ref="AH47:AI48"/>
    <mergeCell ref="AJ47:AK48"/>
    <mergeCell ref="AL47:AM48"/>
    <mergeCell ref="AN47:AO48"/>
    <mergeCell ref="AP47:AQ48"/>
    <mergeCell ref="Z49:AI49"/>
    <mergeCell ref="AJ49:AL49"/>
    <mergeCell ref="AM49:AO49"/>
    <mergeCell ref="AQ49:AS49"/>
    <mergeCell ref="AR47:AS48"/>
    <mergeCell ref="AT47:AU48"/>
    <mergeCell ref="AV47:AW48"/>
    <mergeCell ref="AP50:AQ51"/>
    <mergeCell ref="AJ52:AL52"/>
    <mergeCell ref="AM52:AO52"/>
    <mergeCell ref="AQ52:AS52"/>
    <mergeCell ref="AU52:AW52"/>
    <mergeCell ref="BF52:BG52"/>
    <mergeCell ref="I53:I55"/>
    <mergeCell ref="J53:Y53"/>
    <mergeCell ref="Z53:AA54"/>
    <mergeCell ref="AB53:AC54"/>
    <mergeCell ref="AD53:AE54"/>
    <mergeCell ref="AQ55:AS55"/>
    <mergeCell ref="AU55:AW55"/>
    <mergeCell ref="BF55:BG55"/>
    <mergeCell ref="AT53:AU54"/>
    <mergeCell ref="AV53:AW54"/>
    <mergeCell ref="AX53:BE55"/>
    <mergeCell ref="AF53:AG54"/>
    <mergeCell ref="AR50:AS51"/>
    <mergeCell ref="AT50:AU51"/>
    <mergeCell ref="AV50:AW51"/>
    <mergeCell ref="AX50:BE52"/>
    <mergeCell ref="AL50:AM51"/>
    <mergeCell ref="AN50:AO51"/>
    <mergeCell ref="BH53:CB55"/>
    <mergeCell ref="CC53:CW55"/>
    <mergeCell ref="J54:W55"/>
    <mergeCell ref="X54:Y55"/>
    <mergeCell ref="Z55:AI55"/>
    <mergeCell ref="AJ55:AL55"/>
    <mergeCell ref="AM55:AO55"/>
    <mergeCell ref="AH53:AI54"/>
    <mergeCell ref="AJ53:AK54"/>
    <mergeCell ref="AL53:AM54"/>
    <mergeCell ref="AN53:AO54"/>
    <mergeCell ref="AP53:AQ54"/>
    <mergeCell ref="AR53:AS54"/>
  </mergeCells>
  <phoneticPr fontId="21"/>
  <printOptions horizontalCentered="1" verticalCentered="1"/>
  <pageMargins left="0" right="0" top="0" bottom="0" header="0" footer="0"/>
  <pageSetup paperSize="9" scale="62" orientation="landscape" blackAndWhite="1" verticalDpi="30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42</vt:i4>
      </vt:variant>
      <vt:variant>
        <vt:lpstr>名前付き一覧</vt:lpstr>
      </vt:variant>
      <vt:variant>
        <vt:i4>42</vt:i4>
      </vt:variant>
    </vt:vector>
  </HeadingPairs>
  <TitlesOfParts>
    <vt:vector size="84" baseType="lpstr">
      <vt:lpstr>会社名</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予備</vt:lpstr>
      <vt:lpstr>従1</vt:lpstr>
      <vt:lpstr>従2</vt:lpstr>
      <vt:lpstr>従3</vt:lpstr>
      <vt:lpstr>従4</vt:lpstr>
      <vt:lpstr>従5</vt:lpstr>
      <vt:lpstr>従6</vt:lpstr>
      <vt:lpstr>従7</vt:lpstr>
      <vt:lpstr>従8</vt:lpstr>
      <vt:lpstr>従9</vt:lpstr>
      <vt:lpstr>従10</vt:lpstr>
      <vt:lpstr>従11</vt:lpstr>
      <vt:lpstr>従12</vt:lpstr>
      <vt:lpstr>従13</vt:lpstr>
      <vt:lpstr>従14</vt:lpstr>
      <vt:lpstr>従15</vt:lpstr>
      <vt:lpstr>従16</vt:lpstr>
      <vt:lpstr>従17</vt:lpstr>
      <vt:lpstr>従18</vt:lpstr>
      <vt:lpstr>従19</vt:lpstr>
      <vt:lpstr>従20</vt:lpstr>
      <vt:lpstr>'1'!Print_Area</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'2'!Print_Area</vt:lpstr>
      <vt:lpstr>'20'!Print_Area</vt:lpstr>
      <vt:lpstr>'3'!Print_Area</vt:lpstr>
      <vt:lpstr>'4'!Print_Area</vt:lpstr>
      <vt:lpstr>'5'!Print_Area</vt:lpstr>
      <vt:lpstr>'6'!Print_Area</vt:lpstr>
      <vt:lpstr>'7'!Print_Area</vt:lpstr>
      <vt:lpstr>'8'!Print_Area</vt:lpstr>
      <vt:lpstr>'9'!Print_Area</vt:lpstr>
      <vt:lpstr>会社名!Print_Area</vt:lpstr>
      <vt:lpstr>従1!Print_Area</vt:lpstr>
      <vt:lpstr>従10!Print_Area</vt:lpstr>
      <vt:lpstr>従11!Print_Area</vt:lpstr>
      <vt:lpstr>従12!Print_Area</vt:lpstr>
      <vt:lpstr>従13!Print_Area</vt:lpstr>
      <vt:lpstr>従14!Print_Area</vt:lpstr>
      <vt:lpstr>従15!Print_Area</vt:lpstr>
      <vt:lpstr>従16!Print_Area</vt:lpstr>
      <vt:lpstr>従17!Print_Area</vt:lpstr>
      <vt:lpstr>従18!Print_Area</vt:lpstr>
      <vt:lpstr>従19!Print_Area</vt:lpstr>
      <vt:lpstr>従2!Print_Area</vt:lpstr>
      <vt:lpstr>従20!Print_Area</vt:lpstr>
      <vt:lpstr>従3!Print_Area</vt:lpstr>
      <vt:lpstr>従4!Print_Area</vt:lpstr>
      <vt:lpstr>従5!Print_Area</vt:lpstr>
      <vt:lpstr>従6!Print_Area</vt:lpstr>
      <vt:lpstr>従7!Print_Area</vt:lpstr>
      <vt:lpstr>従8!Print_Area</vt:lpstr>
      <vt:lpstr>従9!Print_Area</vt:lpstr>
      <vt:lpstr>予備!Print_Area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Yoriyuki</dc:creator>
  <cp:lastModifiedBy>OWNER</cp:lastModifiedBy>
  <cp:lastPrinted>2024-12-15T14:23:22Z</cp:lastPrinted>
  <dcterms:created xsi:type="dcterms:W3CDTF">2013-10-21T01:10:54Z</dcterms:created>
  <dcterms:modified xsi:type="dcterms:W3CDTF">2025-12-29T07:43:23Z</dcterms:modified>
</cp:coreProperties>
</file>